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rosaa/resources/bespoke_saa/"/>
    </mc:Choice>
  </mc:AlternateContent>
  <xr:revisionPtr revIDLastSave="1" documentId="11_0ADB0E73B985C85083A72D6A07952FA5E8025F8F" xr6:coauthVersionLast="47" xr6:coauthVersionMax="47" xr10:uidLastSave="{2A069D6D-3BC6-464A-A6FF-91180B7145F7}"/>
  <bookViews>
    <workbookView xWindow="28680" yWindow="-105" windowWidth="29040" windowHeight="15720" xr2:uid="{00000000-000D-0000-FFFF-FFFF00000000}"/>
  </bookViews>
  <sheets>
    <sheet name="SAA Input Template" sheetId="1" r:id="rId1"/>
    <sheet name="Asset Class Constraints" sheetId="2" r:id="rId2"/>
    <sheet name="Instructions" sheetId="3" r:id="rId3"/>
  </sheets>
  <externalReferences>
    <externalReference r:id="rId4"/>
    <externalReference r:id="rId5"/>
  </externalReferences>
  <definedNames>
    <definedName name="CIQWBGuid" hidden="1">"7bbe7a96-1fc5-4eb6-90f7-8ee674f37f20"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SpreadsheetBuilder_1" hidden="1">[1]ACs_aggregations!#REF!</definedName>
    <definedName name="WMIGridShort">'[2]Inputs CHF D Plus Grid'!$B$4:$B$41</definedName>
  </definedNames>
  <calcPr calcId="191029" calcMode="autoNoTable" calcOnSave="0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1" i="1" l="1"/>
  <c r="I100" i="1" s="1"/>
</calcChain>
</file>

<file path=xl/sharedStrings.xml><?xml version="1.0" encoding="utf-8"?>
<sst xmlns="http://schemas.openxmlformats.org/spreadsheetml/2006/main" count="658" uniqueCount="430">
  <si>
    <t>Bespoke SAA input template</t>
  </si>
  <si>
    <t>Base Currency</t>
  </si>
  <si>
    <t>EUR</t>
  </si>
  <si>
    <t>Benchmark Mandate</t>
  </si>
  <si>
    <t>Classic_M_AI</t>
  </si>
  <si>
    <t>Optimisation Mode</t>
  </si>
  <si>
    <t>Max_Return_TE</t>
  </si>
  <si>
    <t>Tracking Error</t>
  </si>
  <si>
    <t>Target Return</t>
  </si>
  <si>
    <t>Target Volatility</t>
  </si>
  <si>
    <t xml:space="preserve">Asset Allocation </t>
  </si>
  <si>
    <t>Index</t>
  </si>
  <si>
    <t>Acronym</t>
  </si>
  <si>
    <t>Asset Name</t>
  </si>
  <si>
    <t>Bloomberg Name</t>
  </si>
  <si>
    <t>HOBS Level1</t>
  </si>
  <si>
    <t>HOBS Level2</t>
  </si>
  <si>
    <t>Currency</t>
  </si>
  <si>
    <t>Min</t>
  </si>
  <si>
    <t>Current 1</t>
  </si>
  <si>
    <t>Max</t>
  </si>
  <si>
    <t>Bespoke_Benchmark</t>
  </si>
  <si>
    <t>Notes</t>
  </si>
  <si>
    <t>JPCAUS3M Index</t>
  </si>
  <si>
    <t>MM_US_USD</t>
  </si>
  <si>
    <t>Cash USD</t>
  </si>
  <si>
    <t>J.P. Morgan Cash Index USD 3 Month</t>
  </si>
  <si>
    <t>Liquidity</t>
  </si>
  <si>
    <t>Liquidity USD</t>
  </si>
  <si>
    <t>USD</t>
  </si>
  <si>
    <t>JPCAEU3M Index</t>
  </si>
  <si>
    <t>MM_EZ_EUR</t>
  </si>
  <si>
    <t>Cash EUR</t>
  </si>
  <si>
    <t>J.P. Morgan Cash Index Euro Currency 3 Month</t>
  </si>
  <si>
    <t>Liquidity EUR</t>
  </si>
  <si>
    <t>JPCACH3M Index</t>
  </si>
  <si>
    <t>MM_CH_CHF</t>
  </si>
  <si>
    <t>Cash CHF</t>
  </si>
  <si>
    <t>J.P. Morgan Cash Index CHF 3 Month</t>
  </si>
  <si>
    <t>Liquidity CHF</t>
  </si>
  <si>
    <t>CHF</t>
  </si>
  <si>
    <t>JPCAGB3M Index</t>
  </si>
  <si>
    <t>MM_UK_GBP</t>
  </si>
  <si>
    <t>Cash GBP</t>
  </si>
  <si>
    <t>J.P. Morgan Cash Index GBP 3 Month</t>
  </si>
  <si>
    <t>Liquidity GBP</t>
  </si>
  <si>
    <t>GBP</t>
  </si>
  <si>
    <t>JPCAJA3M Index</t>
  </si>
  <si>
    <t>MM_JP_JPY</t>
  </si>
  <si>
    <t>Cash JPY</t>
  </si>
  <si>
    <t>J.P. Morgan Cash Index JPY 3 Month Index</t>
  </si>
  <si>
    <t>Liquidity JPY</t>
  </si>
  <si>
    <t>JPY</t>
  </si>
  <si>
    <t>LUATTRUU Index</t>
  </si>
  <si>
    <t>FI_GB_US</t>
  </si>
  <si>
    <t>Govt US</t>
  </si>
  <si>
    <t>Bloomberg US Treasury Total Return Unhedged USD</t>
  </si>
  <si>
    <t>Bonds</t>
  </si>
  <si>
    <t>Bonds Government &amp; Supranational USD</t>
  </si>
  <si>
    <t>BEUS50 Index</t>
  </si>
  <si>
    <t>FI_GB_US_5_10</t>
  </si>
  <si>
    <t>Govt US 5-10Y</t>
  </si>
  <si>
    <t>Bloomberg Series-E US Govt 5-10 Yr Bond Index</t>
  </si>
  <si>
    <t>BERP50 Index</t>
  </si>
  <si>
    <t>FI_GB_EU_5_10</t>
  </si>
  <si>
    <t>Govt EUR 5-10Y</t>
  </si>
  <si>
    <t>Bloomberg Series-E Euro Govt 5-10 Yr Bond Index</t>
  </si>
  <si>
    <t>Bonds Government &amp; Supranational EUR</t>
  </si>
  <si>
    <t>BGIL50 Index</t>
  </si>
  <si>
    <t>FI_GB_UK_5_10</t>
  </si>
  <si>
    <t>Govt UK 5-10Y</t>
  </si>
  <si>
    <t>Bloomberg Series-E UK Govt 5-10 Yr Bond Index</t>
  </si>
  <si>
    <t>Bonds Government &amp; Supranational GBP</t>
  </si>
  <si>
    <t>BESW50 Index</t>
  </si>
  <si>
    <t>FI_GB_CH_5_10</t>
  </si>
  <si>
    <t>Govt Swiss 5-10Y</t>
  </si>
  <si>
    <t>Bloomberg Series-E Switzerland Govt 5-10 Yr Bond Index</t>
  </si>
  <si>
    <t>Bonds Government &amp; Supranational CHF</t>
  </si>
  <si>
    <t>LGTRTRUH Index</t>
  </si>
  <si>
    <t>FI_GB</t>
  </si>
  <si>
    <t>Govt Global USD</t>
  </si>
  <si>
    <t>Bloomberg Global Aggregate Treasuries Total Return Index Hedged USD</t>
  </si>
  <si>
    <t>Bonds Government &amp; Supranational others</t>
  </si>
  <si>
    <t>LEATTREU Index</t>
  </si>
  <si>
    <t>FI_GB_EU</t>
  </si>
  <si>
    <t>Govt EUR</t>
  </si>
  <si>
    <t>Bloomberg EuroAgg Treasury Total Return Index Value Unhedged EUR</t>
  </si>
  <si>
    <t>I02981JP Index</t>
  </si>
  <si>
    <t>FI_GB_JP</t>
  </si>
  <si>
    <t>Govt Japan</t>
  </si>
  <si>
    <t>Bloomberg Asian-Pacific Japan Treasury Total Return Index Value Unhedg</t>
  </si>
  <si>
    <t>Bonds Government &amp; Supranational JPY</t>
  </si>
  <si>
    <t>BGGFTRGU Index</t>
  </si>
  <si>
    <t>FI_GB_UK</t>
  </si>
  <si>
    <t>Govt UK</t>
  </si>
  <si>
    <t>Bloomberg GA GBP Govt Float Adj Total Return Index Value Unhedged GBP</t>
  </si>
  <si>
    <t>LSFTTRCU Index</t>
  </si>
  <si>
    <t>FI_GB_CH</t>
  </si>
  <si>
    <t>Govt Swiss</t>
  </si>
  <si>
    <t>Bloomberg Swiss Franc Aggregate Treasuries TR Index Value Unhedged CHF</t>
  </si>
  <si>
    <t>BEUS10 Index</t>
  </si>
  <si>
    <t>FI_GB_US_1_10</t>
  </si>
  <si>
    <t>Govt US 1-10Y</t>
  </si>
  <si>
    <t>Bloomberg Series-E US Govt 1-10 Yr Bond Index</t>
  </si>
  <si>
    <t>LA09TREU Index</t>
  </si>
  <si>
    <t>FI_GB_EU_0_1</t>
  </si>
  <si>
    <t>Govt EUR 0-1Y</t>
  </si>
  <si>
    <t>Bloomberg Euro Treasury 0-12 Months Total Return Index   Unhedged EUR</t>
  </si>
  <si>
    <t>BERP10 Index</t>
  </si>
  <si>
    <t>FI_GB_EU_1_10</t>
  </si>
  <si>
    <t>Govt EUR 1-10Y</t>
  </si>
  <si>
    <t>Bloomberg Series-E Euro Govt 1-10 Yr Bond Index</t>
  </si>
  <si>
    <t>BEPA10 Index</t>
  </si>
  <si>
    <t>FI_GB_JP_1_10</t>
  </si>
  <si>
    <t>Govt JP 1-10Y</t>
  </si>
  <si>
    <t>Bloomberg Series-E Japan Govt 1-10 Yr Bond Index</t>
  </si>
  <si>
    <t>BGIL10 Index</t>
  </si>
  <si>
    <t>FI_GB_UK_1_10</t>
  </si>
  <si>
    <t>Govt UK 1-10Y</t>
  </si>
  <si>
    <t>Bloomberg Series-E UK Govt 1-10 Yr Bond Index</t>
  </si>
  <si>
    <t>BESW10 Index</t>
  </si>
  <si>
    <t>FI_GB_CH_1_10</t>
  </si>
  <si>
    <t>Govt Swiss 1-10Y</t>
  </si>
  <si>
    <t>Bloomberg Series-E Switzerland Govt 1-10 Yr Bond Index</t>
  </si>
  <si>
    <t>LEGATRUH Index</t>
  </si>
  <si>
    <t>FI_IG_ALL</t>
  </si>
  <si>
    <t xml:space="preserve">IG Agg Bonds </t>
  </si>
  <si>
    <t>Bloomberg Global-Aggregate Total Return Index Value Hedged USD</t>
  </si>
  <si>
    <t>Bonds World &amp; Other</t>
  </si>
  <si>
    <t>LGCPTRUH Index</t>
  </si>
  <si>
    <t>FI_IG</t>
  </si>
  <si>
    <t>IG Corp Global USD</t>
  </si>
  <si>
    <t>Bloomberg Global Aggregate Corporate Total Return Index   Hedged USD</t>
  </si>
  <si>
    <t>Bonds Investment Grade Corporate</t>
  </si>
  <si>
    <t>I02605CH Index</t>
  </si>
  <si>
    <t>FI_IG_CH</t>
  </si>
  <si>
    <t>IG Corp Swiss</t>
  </si>
  <si>
    <t>Bloomberg Swiss Franc Aggregate - Corporate Total Return Index Value C</t>
  </si>
  <si>
    <t>LUACTRUU Index</t>
  </si>
  <si>
    <t>FI_IG_US</t>
  </si>
  <si>
    <t>IG Corp US</t>
  </si>
  <si>
    <t>Bloomberg US Corporate Total Return Value Unhedged USD</t>
  </si>
  <si>
    <t>LECPTREU Index</t>
  </si>
  <si>
    <t>FI_IG_EU</t>
  </si>
  <si>
    <t>IG Corp EUR</t>
  </si>
  <si>
    <t>Bloomberg Euro Aggregate Corporate Total Return Index Value Unhedged EU</t>
  </si>
  <si>
    <t>BRC3TREU Index</t>
  </si>
  <si>
    <t>FI_IG_EU_0_3</t>
  </si>
  <si>
    <t>IG Corp EU 0-3Y</t>
  </si>
  <si>
    <t>Bloomberg EUR Corporate 0-3 Year Total Return Index Value Unhedged EUR</t>
  </si>
  <si>
    <t>H04386US Index</t>
  </si>
  <si>
    <t>FI_EM_HC</t>
  </si>
  <si>
    <t>EM Bonds Agg USD</t>
  </si>
  <si>
    <t>Bloomberg EM USD Aggregate Total Return Index Value Unhedged</t>
  </si>
  <si>
    <t>Bonds Emerging Market</t>
  </si>
  <si>
    <t>LBUTTRUU Index</t>
  </si>
  <si>
    <t>FI_IL_US</t>
  </si>
  <si>
    <t>IL Bonds US</t>
  </si>
  <si>
    <t>Bloomberg US Treasury Inflation Notes TR Index Value Unhedged USD</t>
  </si>
  <si>
    <t>Bonds Inflation Linked</t>
  </si>
  <si>
    <t>BEIG1T Index</t>
  </si>
  <si>
    <t>FI_IL_EU</t>
  </si>
  <si>
    <t>IL Bonds EUR</t>
  </si>
  <si>
    <t>Bloomberg Euro Govt Inflation-Linked Bond All Maturities Total Return I</t>
  </si>
  <si>
    <t>BCIU1T Index</t>
  </si>
  <si>
    <t>FI_IL_UK</t>
  </si>
  <si>
    <t>IL Bonds UK</t>
  </si>
  <si>
    <t>Bloomberg UK Govt Inflation-Linked All Maturities Total Return Index</t>
  </si>
  <si>
    <t>BCIJ1T Index</t>
  </si>
  <si>
    <t>FI_IL_JP</t>
  </si>
  <si>
    <t>IL Bonds Japan</t>
  </si>
  <si>
    <t>Bloomberg Japan Govt Inflation-Linked All Maturities Total Return Index</t>
  </si>
  <si>
    <t>H21247US Index</t>
  </si>
  <si>
    <t>FI_IL_1_10</t>
  </si>
  <si>
    <t>Inflation Linked Bonds Global 1-10Y</t>
  </si>
  <si>
    <t>Bloomberg Global Inflation-Linked 1-10yrs Total Return Index Hedged USD</t>
  </si>
  <si>
    <t>H23059US Index</t>
  </si>
  <si>
    <t>FI_HY</t>
  </si>
  <si>
    <t>HY US</t>
  </si>
  <si>
    <t>Bloomberg US Corporate High Yield Total Return Index Value Unhedged USD</t>
  </si>
  <si>
    <t>Bonds High Yield</t>
  </si>
  <si>
    <t>LF98TRUU Index</t>
  </si>
  <si>
    <t>FI_HY_US</t>
  </si>
  <si>
    <t>High yield Corp Bonds United States</t>
  </si>
  <si>
    <t>LP01TREU Index</t>
  </si>
  <si>
    <t>FI_HY_EU</t>
  </si>
  <si>
    <t>High yield Corp Bonds Europe</t>
  </si>
  <si>
    <t>Bloomberg Pan-European High Yield Total Return Index Value U</t>
  </si>
  <si>
    <t>IBXXC1D3 Index</t>
  </si>
  <si>
    <t>FI_SF</t>
  </si>
  <si>
    <t>AT1 CoCos</t>
  </si>
  <si>
    <t>iBoxx USD Contingent Convertible Liquid Developed Market AT1 (8% Issuer Cap) T</t>
  </si>
  <si>
    <t>Other Fixed Income</t>
  </si>
  <si>
    <t>H24641US Index</t>
  </si>
  <si>
    <t>FI_CV</t>
  </si>
  <si>
    <t>Convertibles</t>
  </si>
  <si>
    <t>Bloomberg Global Convertibles: Composite Total Return Index Hedged USD</t>
  </si>
  <si>
    <t>Bonds Convertible Bonds</t>
  </si>
  <si>
    <t>NDDUUS Index</t>
  </si>
  <si>
    <t>EQ_NA</t>
  </si>
  <si>
    <t>EQ North America</t>
  </si>
  <si>
    <t>MSCI USA</t>
  </si>
  <si>
    <t>Equities</t>
  </si>
  <si>
    <t>Equities United States</t>
  </si>
  <si>
    <t>NDDLUK Index</t>
  </si>
  <si>
    <t>EQ_UK</t>
  </si>
  <si>
    <t>EQ United Kingdom</t>
  </si>
  <si>
    <t>MSCI UK Net Total Return Local Index</t>
  </si>
  <si>
    <t>Equities UK</t>
  </si>
  <si>
    <t>MSDEE15N Index</t>
  </si>
  <si>
    <t>EQ_EU</t>
  </si>
  <si>
    <t>EQ Europe</t>
  </si>
  <si>
    <t>MSCI Europe Net Total Return EUR Index</t>
  </si>
  <si>
    <t>Equities Europe</t>
  </si>
  <si>
    <t>MSDEXKSN Index</t>
  </si>
  <si>
    <t>EQ_EMU</t>
  </si>
  <si>
    <t>EQ EU xUK xSwiss</t>
  </si>
  <si>
    <t>MSCI Europe Ex UK ex Switzerland Net EUR Index</t>
  </si>
  <si>
    <t>Equities Europe ex UK, CH</t>
  </si>
  <si>
    <t>NDDLJN Index</t>
  </si>
  <si>
    <t>EQ_JP</t>
  </si>
  <si>
    <t>EQ Japan</t>
  </si>
  <si>
    <t>MSCI Japan Net Total Return Local Index</t>
  </si>
  <si>
    <t>Equities Japan</t>
  </si>
  <si>
    <t>M1APJ Index</t>
  </si>
  <si>
    <t>EQ_PCxJP</t>
  </si>
  <si>
    <t>Equities Pacific ex-Japan</t>
  </si>
  <si>
    <t>MSCI PACIFIC x JAPAN</t>
  </si>
  <si>
    <t>Equities Pacific ex Japan</t>
  </si>
  <si>
    <t>NDDLSZ Index</t>
  </si>
  <si>
    <t>EQ_CH</t>
  </si>
  <si>
    <t>EQ Swiss MSCI</t>
  </si>
  <si>
    <t>MSCI Switzerland Net Total Return Local Index</t>
  </si>
  <si>
    <t>Equities Switzerland</t>
  </si>
  <si>
    <t>NDUEEGF Index</t>
  </si>
  <si>
    <t>EQ_EM</t>
  </si>
  <si>
    <t>EQ Emerging Markets</t>
  </si>
  <si>
    <t>MSCI Emerging Net Total Return USD Index</t>
  </si>
  <si>
    <t>Equities Emerging Markets</t>
  </si>
  <si>
    <t>NDDUWI Index</t>
  </si>
  <si>
    <t>EQ_WL</t>
  </si>
  <si>
    <t>EQ World DM</t>
  </si>
  <si>
    <t>MSCI World Net Total Return USD Index</t>
  </si>
  <si>
    <t>Equities World &amp; Other</t>
  </si>
  <si>
    <t>NDUVWI Index</t>
  </si>
  <si>
    <t>EQ_VA</t>
  </si>
  <si>
    <t>EQ Value</t>
  </si>
  <si>
    <t>MSCI Daily TR Net Value World USD</t>
  </si>
  <si>
    <t>M1WOMOM Index</t>
  </si>
  <si>
    <t>EQ_MO</t>
  </si>
  <si>
    <t>EQ Momentum</t>
  </si>
  <si>
    <t>MSCI World Momentum Net Total Return USD Index</t>
  </si>
  <si>
    <t>NDUGWI Index</t>
  </si>
  <si>
    <t>EQ_GR</t>
  </si>
  <si>
    <t>EQ Growth</t>
  </si>
  <si>
    <t>MSCI Daily TR Net Growth World USD</t>
  </si>
  <si>
    <t>NCUDWI Index</t>
  </si>
  <si>
    <t>EQ_SC</t>
  </si>
  <si>
    <t>EQ Small Cap</t>
  </si>
  <si>
    <t>MSCI World Small Cap Net Total Return USD Index</t>
  </si>
  <si>
    <t>M1WOMVOL Index</t>
  </si>
  <si>
    <t>EQ_MV</t>
  </si>
  <si>
    <t>EQ Min Vol</t>
  </si>
  <si>
    <t>MSCI World Minimum Volatility Net Total Return USD Index</t>
  </si>
  <si>
    <t>M1WOQU Index</t>
  </si>
  <si>
    <t>EQ_QL</t>
  </si>
  <si>
    <t>EQ Quality</t>
  </si>
  <si>
    <t>MSCI World Quality Net Total Return USD Index</t>
  </si>
  <si>
    <t>M1WDHDVD Index</t>
  </si>
  <si>
    <t>EQ_HD</t>
  </si>
  <si>
    <t>EQ High Div</t>
  </si>
  <si>
    <t>MSCI World High Dividend Yield Net Total Return Index</t>
  </si>
  <si>
    <t>XCMPNNR Index</t>
  </si>
  <si>
    <t>EQ_TC</t>
  </si>
  <si>
    <t>EQ Tech NASDAQ</t>
  </si>
  <si>
    <t>NASDAQ Composite Net Total Return</t>
  </si>
  <si>
    <t xml:space="preserve">Out of which 0.15% is Crypto; the rest is his IT-company. </t>
  </si>
  <si>
    <t>HFRXGL Index</t>
  </si>
  <si>
    <t>HFRI</t>
  </si>
  <si>
    <t>HF HFRI</t>
  </si>
  <si>
    <t>HFRI Fund Weighted Composite Index</t>
  </si>
  <si>
    <t>Alternatives</t>
  </si>
  <si>
    <t>Hedge Funds</t>
  </si>
  <si>
    <t>HFRXED Index</t>
  </si>
  <si>
    <t>HFRI_ED</t>
  </si>
  <si>
    <t>Hedge Funds Event Driven</t>
  </si>
  <si>
    <t>HFRI Event-Driven Total Index</t>
  </si>
  <si>
    <t>HFRXM Index</t>
  </si>
  <si>
    <t>HFRI_GM</t>
  </si>
  <si>
    <t>Hedge Funds Macro</t>
  </si>
  <si>
    <t>HFRI Macro Total Index</t>
  </si>
  <si>
    <t>HFRXRVA Index</t>
  </si>
  <si>
    <t>HFRI_RV</t>
  </si>
  <si>
    <t>Hedge Funds Relative Value</t>
  </si>
  <si>
    <t>HFRI Relative Value Total Inde</t>
  </si>
  <si>
    <t>NEIXCTAT Index</t>
  </si>
  <si>
    <t>HF_DT</t>
  </si>
  <si>
    <t>SG Trend CTAs</t>
  </si>
  <si>
    <t>SG Trend Index</t>
  </si>
  <si>
    <t>.USLIB200 Index</t>
  </si>
  <si>
    <t>ILS</t>
  </si>
  <si>
    <t>Insurance Linked Securities</t>
  </si>
  <si>
    <t>LGT Lux III - ILS Plus Fund</t>
  </si>
  <si>
    <t>MP503001 Index</t>
  </si>
  <si>
    <t>PE</t>
  </si>
  <si>
    <t>PE MSCI</t>
  </si>
  <si>
    <t>MSCI Global Private Equity Closed-End Fund Index (Unfrozen; USD)</t>
  </si>
  <si>
    <t>Private Equity</t>
  </si>
  <si>
    <t>MP503008 Index</t>
  </si>
  <si>
    <t>PD</t>
  </si>
  <si>
    <t>PD MSCI</t>
  </si>
  <si>
    <t>MSCI Global Private Credit Closed-End Fund Index (Unfrozen; USD)</t>
  </si>
  <si>
    <t>Private Debt</t>
  </si>
  <si>
    <t>NDUWREIT Index</t>
  </si>
  <si>
    <t>EQ_RE</t>
  </si>
  <si>
    <t>REIT Global</t>
  </si>
  <si>
    <t>MSCI World Real Estate Net Total Return USD Index</t>
  </si>
  <si>
    <t>Real Estate</t>
  </si>
  <si>
    <t>SWIIT Index</t>
  </si>
  <si>
    <t>EQ_RE_CH</t>
  </si>
  <si>
    <t>REIT Swiss</t>
  </si>
  <si>
    <t>SXI Real Estate Funds Total Return Index</t>
  </si>
  <si>
    <t>MP503011 Index</t>
  </si>
  <si>
    <t>PE_INF</t>
  </si>
  <si>
    <t>MSCI Infrastructure</t>
  </si>
  <si>
    <t>MSCI Global Private Infrastructure Closed-End Fund Index (Unfrozen; USD)</t>
  </si>
  <si>
    <t>Infrastructure</t>
  </si>
  <si>
    <t>BCOMTR Index</t>
  </si>
  <si>
    <t>CO</t>
  </si>
  <si>
    <t>Commodities BCOM</t>
  </si>
  <si>
    <t>Bloomberg Commodity Index Total Return</t>
  </si>
  <si>
    <t>Commodities</t>
  </si>
  <si>
    <t>Precious Metal ==&gt; Platin</t>
  </si>
  <si>
    <t>BCOMGCTR Index</t>
  </si>
  <si>
    <t>CO_GO</t>
  </si>
  <si>
    <t>Gold USD</t>
  </si>
  <si>
    <t>Bloomberg Gold Subindex Total Return</t>
  </si>
  <si>
    <t>Precious Metals</t>
  </si>
  <si>
    <t>BCOMENTR Index</t>
  </si>
  <si>
    <t>CO_EN</t>
  </si>
  <si>
    <t>Energy</t>
  </si>
  <si>
    <t>Bloomberg Energy Subindex Total Return</t>
  </si>
  <si>
    <t>MP503007 Index</t>
  </si>
  <si>
    <t>PE_BO</t>
  </si>
  <si>
    <t>PE Buyout</t>
  </si>
  <si>
    <t>MSCI Global Buyout Closed-End Fund Index (Unfrozen; USD)</t>
  </si>
  <si>
    <t>MP503006 Index</t>
  </si>
  <si>
    <t>PE_GR</t>
  </si>
  <si>
    <t>PE Growth</t>
  </si>
  <si>
    <t>MSCI Global Expansion Capital Closed-End Fund Index (Unfrozen; USD)</t>
  </si>
  <si>
    <t>MP503003 Index</t>
  </si>
  <si>
    <t>PE_VC</t>
  </si>
  <si>
    <t>PE Venture</t>
  </si>
  <si>
    <t>MSCI Global Venture Capital Closed-End Fund Index (Unfrozen; USD)</t>
  </si>
  <si>
    <t>MP503009 Index</t>
  </si>
  <si>
    <t>PE_RE</t>
  </si>
  <si>
    <t>PE Real Estate</t>
  </si>
  <si>
    <t>MSCI Global Private Real Estate Closed-End Fund Index (Unfrozen; USD)</t>
  </si>
  <si>
    <t>NPPIODIV Index</t>
  </si>
  <si>
    <t>RE</t>
  </si>
  <si>
    <t>RE Direct</t>
  </si>
  <si>
    <t>NCREIF Fund Index Open End Diversified Core (ODCE) Total Index Value</t>
  </si>
  <si>
    <t>Direct Real Estate in the NL, so ist EUR</t>
  </si>
  <si>
    <t>BGCI Index</t>
  </si>
  <si>
    <t>CRYPTO</t>
  </si>
  <si>
    <t>Crypto</t>
  </si>
  <si>
    <t>Bloomberg Galaxy Crypto Index</t>
  </si>
  <si>
    <t>XBTUSD Curncy</t>
  </si>
  <si>
    <t>BTC</t>
  </si>
  <si>
    <t>Bitcoin</t>
  </si>
  <si>
    <t>XBTUSD Spot Exchange Rate - Price of 1 XBT in USD</t>
  </si>
  <si>
    <t>LGTGFUC LE Equity</t>
  </si>
  <si>
    <t>LGPC</t>
  </si>
  <si>
    <t>LGT GLOBAL PRV CR FDR-USD C</t>
  </si>
  <si>
    <t>BASE CCY</t>
  </si>
  <si>
    <t>LGTPEUD LE Equity</t>
  </si>
  <si>
    <t>LGPE</t>
  </si>
  <si>
    <t>LGT PRVT EQTY FEEDR FN-USD D</t>
  </si>
  <si>
    <t>LGPSUSB LE Equity</t>
  </si>
  <si>
    <t>LGT GIM</t>
  </si>
  <si>
    <t>LGT GIM BALANCED-USD B</t>
  </si>
  <si>
    <t>LGMAFUC LE Equity</t>
  </si>
  <si>
    <t>LGT LMA</t>
  </si>
  <si>
    <t>LGT MULTI-ALT FED FU-US C</t>
  </si>
  <si>
    <t>LGTGGBU LE Equity</t>
  </si>
  <si>
    <t>LGT GIM Growth</t>
  </si>
  <si>
    <t>LGT GIM GROWTH-B USD</t>
  </si>
  <si>
    <t>Total Asset Allocation</t>
  </si>
  <si>
    <t>Currency Allocation</t>
  </si>
  <si>
    <t>Currency exposure</t>
  </si>
  <si>
    <t>Other</t>
  </si>
  <si>
    <t>Total Currency Allocation</t>
  </si>
  <si>
    <t>Asset Class Allocation Bounds</t>
  </si>
  <si>
    <t>Lower</t>
  </si>
  <si>
    <t>Upper</t>
  </si>
  <si>
    <t>Instructions for input: Bespoke SAA</t>
  </si>
  <si>
    <t>Evaluation cases - required input:</t>
  </si>
  <si>
    <t xml:space="preserve">1. Choose base currency in cell </t>
  </si>
  <si>
    <t>D4</t>
  </si>
  <si>
    <t>2. Enter current allocation in</t>
  </si>
  <si>
    <t>column E</t>
  </si>
  <si>
    <t>3. For multiple allocations, duplicate</t>
  </si>
  <si>
    <t>Total Asset Allocation in cell E107  must sum to 100%.</t>
  </si>
  <si>
    <t>Optimization cases - required input:</t>
  </si>
  <si>
    <t>2. Enter current allocation (or target allocation) in</t>
  </si>
  <si>
    <t>3. Enter constraints in columns</t>
  </si>
  <si>
    <t>D (min) and F (max)</t>
  </si>
  <si>
    <t xml:space="preserve">4. If an asset should be excluded, set its max to </t>
  </si>
  <si>
    <t xml:space="preserve">5. If asset class constraints apply, please enter these in sheet </t>
  </si>
  <si>
    <t>"Asset Class Constraints"</t>
  </si>
  <si>
    <t>If  no hedging is desired, but currency constraints apply, please set min (lb) to AC's with the given currency exposure.</t>
  </si>
  <si>
    <t>Please note that CMAs typically assume higher returns for alternatives, so the optimization tool will naturally allocate more to these asset classes unless an upper bound constraint is set.</t>
  </si>
  <si>
    <t>Please note:</t>
  </si>
  <si>
    <t>Fixed income is hedged in reference currency by default.</t>
  </si>
  <si>
    <t>Equities is unhedged by default.</t>
  </si>
  <si>
    <t>Mandate names</t>
  </si>
  <si>
    <t>Classic_VL_AI</t>
  </si>
  <si>
    <t>Income</t>
  </si>
  <si>
    <t>Classic_L_AI</t>
  </si>
  <si>
    <t>Conservative</t>
  </si>
  <si>
    <t>Balanced</t>
  </si>
  <si>
    <t>Classic_H_AI</t>
  </si>
  <si>
    <t>Growth</t>
  </si>
  <si>
    <t>Classic_VH_AI</t>
  </si>
  <si>
    <t>Equity</t>
  </si>
  <si>
    <t>Classic_VL_EX</t>
  </si>
  <si>
    <t>Classic_L_EX</t>
  </si>
  <si>
    <t>Classic_M_EX</t>
  </si>
  <si>
    <t>Classic_H_EX</t>
  </si>
  <si>
    <t>Classic_VH_EX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</si>
</sst>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9" fontId="0" fillId="0" borderId="0" xfId="0" applyNumberFormat="1"/>
    <xf numFmtId="0" fontId="0" fillId="0" borderId="1" xfId="0" applyBorder="1"/>
    <xf numFmtId="9" fontId="0" fillId="0" borderId="1" xfId="0" applyNumberFormat="1" applyBorder="1"/>
    <xf numFmtId="0" fontId="1" fillId="0" borderId="0" xfId="0" applyFont="1"/>
    <xf numFmtId="0" fontId="1" fillId="0" borderId="2" xfId="0" applyFont="1" applyBorder="1"/>
    <xf numFmtId="0" fontId="0" fillId="0" borderId="2" xfId="0" applyBorder="1"/>
    <xf numFmtId="9" fontId="0" fillId="0" borderId="2" xfId="0" applyNumberFormat="1" applyBorder="1"/>
    <xf numFmtId="0" fontId="1" fillId="0" borderId="3" xfId="0" applyFont="1" applyBorder="1"/>
    <xf numFmtId="0" fontId="0" fillId="0" borderId="3" xfId="0" applyBorder="1"/>
    <xf numFmtId="0" fontId="1" fillId="0" borderId="4" xfId="0" applyFont="1" applyBorder="1"/>
    <xf numFmtId="0" fontId="0" fillId="0" borderId="4" xfId="0" applyBorder="1"/>
    <xf numFmtId="9" fontId="0" fillId="0" borderId="4" xfId="0" applyNumberFormat="1" applyBorder="1"/>
    <xf numFmtId="0" fontId="0" fillId="0" borderId="5" xfId="0" applyBorder="1"/>
    <xf numFmtId="9" fontId="0" fillId="0" borderId="5" xfId="0" applyNumberFormat="1" applyBorder="1"/>
    <xf numFmtId="0" fontId="1" fillId="0" borderId="5" xfId="0" applyFont="1" applyBorder="1"/>
    <xf numFmtId="0" fontId="2" fillId="0" borderId="0" xfId="0" applyFont="1"/>
    <xf numFmtId="0" fontId="0" fillId="0" borderId="7" xfId="0" applyBorder="1"/>
    <xf numFmtId="0" fontId="1" fillId="0" borderId="8" xfId="0" applyFont="1" applyBorder="1"/>
    <xf numFmtId="0" fontId="0" fillId="0" borderId="9" xfId="0" applyBorder="1"/>
    <xf numFmtId="0" fontId="0" fillId="0" borderId="11" xfId="0" applyBorder="1"/>
    <xf numFmtId="0" fontId="0" fillId="0" borderId="8" xfId="0" applyBorder="1"/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12" xfId="0" applyFont="1" applyBorder="1"/>
    <xf numFmtId="0" fontId="0" fillId="0" borderId="10" xfId="0" applyBorder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13" xfId="0" applyFont="1" applyBorder="1" applyAlignment="1">
      <alignment horizontal="center" vertical="center"/>
    </xf>
    <xf numFmtId="164" fontId="0" fillId="0" borderId="0" xfId="0" applyNumberFormat="1"/>
    <xf numFmtId="164" fontId="0" fillId="0" borderId="5" xfId="0" applyNumberFormat="1" applyBorder="1"/>
    <xf numFmtId="164" fontId="0" fillId="0" borderId="3" xfId="0" applyNumberFormat="1" applyBorder="1"/>
    <xf numFmtId="0" fontId="0" fillId="0" borderId="0" xfId="0" quotePrefix="1"/>
    <xf numFmtId="0" fontId="0" fillId="0" borderId="12" xfId="0" applyBorder="1"/>
    <xf numFmtId="0" fontId="0" fillId="0" borderId="13" xfId="0" applyBorder="1"/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9" fontId="1" fillId="0" borderId="0" xfId="0" applyNumberFormat="1" applyFont="1"/>
    <xf numFmtId="0" fontId="1" fillId="0" borderId="5" xfId="0" applyFont="1" applyBorder="1"/>
    <xf numFmtId="0" fontId="0" fillId="0" borderId="5" xfId="0" applyBorder="1"/>
    <xf numFmtId="0" fontId="1" fillId="0" borderId="0" xfId="0" applyFont="1"/>
    <xf numFmtId="0" fontId="0" fillId="0" borderId="0" xfId="0"/>
    <xf numFmtId="0" fontId="1" fillId="0" borderId="6" xfId="0" applyFont="1" applyBorder="1"/>
    <xf numFmtId="0" fontId="0" fillId="0" borderId="2" xfId="0" applyBorder="1"/>
    <xf numFmtId="0" fontId="0" fillId="0" borderId="15" xfId="0" applyBorder="1" applyAlignment="1">
      <alignment wrapText="1"/>
    </xf>
    <xf numFmtId="0" fontId="0" fillId="0" borderId="9" xfId="0" applyBorder="1"/>
    <xf numFmtId="0" fontId="0" fillId="0" borderId="8" xfId="0" applyBorder="1"/>
    <xf numFmtId="0" fontId="3" fillId="0" borderId="14" xfId="0" applyFont="1" applyBorder="1" applyAlignment="1">
      <alignment vertical="top" wrapText="1"/>
    </xf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LGTCP\PF\AAR\AA\3.TAA.PRODUCTION\2015\2015Q3_Adhoc\WMI\ProductionSheet\WMI_CHF_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s"/>
      <sheetName val="ACs_static_data"/>
      <sheetName val="ACs_ccy"/>
      <sheetName val="PriorityLabels"/>
      <sheetName val="ACs_out"/>
      <sheetName val="FX_BBG"/>
      <sheetName val="ACs_BBG_formulas"/>
      <sheetName val="ACs_aggregations"/>
      <sheetName val="ACs2FinFox"/>
      <sheetName val="ACs_static_data_bu"/>
      <sheetName val="MXWO"/>
      <sheetName val="M1WOQU"/>
      <sheetName val="ACs_BBG_incomplete"/>
      <sheetName val="Sheet1"/>
      <sheetName val="IC_2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F D PLUS"/>
      <sheetName val="CHF D"/>
      <sheetName val="Active Weights"/>
      <sheetName val="Inputs CHF D Plus Grid"/>
      <sheetName val="SAA &amp; Curr &amp; Bounds"/>
      <sheetName val="Parameters"/>
    </sheetNames>
    <sheetDataSet>
      <sheetData sheetId="0">
        <row r="7">
          <cell r="B7" t="str">
            <v>4Q 2015 - WMI Model Portfolio</v>
          </cell>
        </row>
      </sheetData>
      <sheetData sheetId="1">
        <row r="7">
          <cell r="B7" t="str">
            <v>4Q 2015 - WMI Model Portfolio</v>
          </cell>
        </row>
      </sheetData>
      <sheetData sheetId="2" refreshError="1"/>
      <sheetData sheetId="3">
        <row r="4">
          <cell r="B4" t="str">
            <v>EUR Bloc'</v>
          </cell>
        </row>
        <row r="5">
          <cell r="B5" t="str">
            <v>CHF</v>
          </cell>
        </row>
        <row r="6">
          <cell r="B6" t="str">
            <v>GBP</v>
          </cell>
        </row>
        <row r="7">
          <cell r="B7" t="str">
            <v>USD Bloc''</v>
          </cell>
        </row>
        <row r="8">
          <cell r="B8" t="str">
            <v>JPY</v>
          </cell>
        </row>
        <row r="9">
          <cell r="B9" t="str">
            <v>OTHERS</v>
          </cell>
        </row>
        <row r="10">
          <cell r="B10" t="str">
            <v>Govt Bonds World</v>
          </cell>
        </row>
        <row r="11">
          <cell r="B11" t="str">
            <v>Govt Bonds US</v>
          </cell>
        </row>
        <row r="12">
          <cell r="B12" t="str">
            <v>Govt Bonds EuroZone</v>
          </cell>
        </row>
        <row r="13">
          <cell r="B13" t="str">
            <v>Govt Bonds UK</v>
          </cell>
        </row>
        <row r="14">
          <cell r="B14" t="str">
            <v>Govt Bonds Switzerland</v>
          </cell>
        </row>
        <row r="15">
          <cell r="B15" t="str">
            <v>Govt Bonds Asia Dev (SGD et al)</v>
          </cell>
        </row>
        <row r="16">
          <cell r="B16" t="str">
            <v>Govt Bonds Australia</v>
          </cell>
        </row>
        <row r="17">
          <cell r="B17" t="str">
            <v>Govt Bonds Japan</v>
          </cell>
        </row>
        <row r="18">
          <cell r="B18" t="str">
            <v>Inflation Linked World</v>
          </cell>
        </row>
        <row r="19">
          <cell r="B19" t="str">
            <v>Govt Bonds Emerging Markets</v>
          </cell>
        </row>
        <row r="20">
          <cell r="B20" t="str">
            <v>Convertibles</v>
          </cell>
        </row>
        <row r="21">
          <cell r="B21" t="str">
            <v>High Yield Corporate Bonds</v>
          </cell>
        </row>
        <row r="22">
          <cell r="B22" t="str">
            <v>Investment Grade Corporate Bonds</v>
          </cell>
        </row>
        <row r="23">
          <cell r="B23" t="str">
            <v>Insurance Linked Bonds</v>
          </cell>
        </row>
        <row r="24">
          <cell r="B24" t="str">
            <v>Equities World Dev.</v>
          </cell>
        </row>
        <row r="25">
          <cell r="B25" t="str">
            <v>Equities US</v>
          </cell>
        </row>
        <row r="26">
          <cell r="B26" t="str">
            <v>Equities Europe</v>
          </cell>
        </row>
        <row r="27">
          <cell r="B27" t="str">
            <v>Equities UK</v>
          </cell>
        </row>
        <row r="28">
          <cell r="B28" t="str">
            <v>Equities Switzerland</v>
          </cell>
        </row>
        <row r="29">
          <cell r="B29" t="str">
            <v>Equities Japan</v>
          </cell>
        </row>
        <row r="30">
          <cell r="B30" t="str">
            <v>Equities Asia pacific</v>
          </cell>
        </row>
        <row r="31">
          <cell r="B31" t="str">
            <v>Equities Emerging Markets</v>
          </cell>
        </row>
        <row r="32">
          <cell r="B32" t="str">
            <v>Equities Small Cap World</v>
          </cell>
        </row>
        <row r="33">
          <cell r="B33" t="str">
            <v>Hedge Funds / Direct Trading UCITS</v>
          </cell>
        </row>
        <row r="34">
          <cell r="B34" t="str">
            <v>Private Equity</v>
          </cell>
        </row>
        <row r="35">
          <cell r="B35" t="str">
            <v>REITS</v>
          </cell>
        </row>
        <row r="36">
          <cell r="B36" t="str">
            <v>Physical Real Estate CH</v>
          </cell>
        </row>
        <row r="37">
          <cell r="B37" t="str">
            <v>Commodities</v>
          </cell>
        </row>
        <row r="38">
          <cell r="B38" t="str">
            <v>Precious Metals</v>
          </cell>
        </row>
        <row r="39">
          <cell r="B39" t="str">
            <v>Energy</v>
          </cell>
        </row>
        <row r="40">
          <cell r="B40" t="str">
            <v>Dummy</v>
          </cell>
        </row>
        <row r="41">
          <cell r="B41" t="str">
            <v>Dummy</v>
          </cell>
        </row>
      </sheetData>
      <sheetData sheetId="4" refreshError="1"/>
      <sheetData sheetId="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0"/>
  <sheetViews>
    <sheetView showGridLines="0" tabSelected="1" zoomScale="115" zoomScaleNormal="115" workbookViewId="0">
      <pane xSplit="4" ySplit="6" topLeftCell="E7" activePane="bottomRight" state="frozen"/>
      <selection activeCell="B1" sqref="B1"/>
      <selection pane="topRight" activeCell="D1" sqref="D1"/>
      <selection pane="bottomLeft" activeCell="B8" sqref="B8"/>
      <selection pane="bottomRight" activeCell="B6" sqref="B6"/>
    </sheetView>
  </sheetViews>
  <sheetFormatPr defaultRowHeight="15" x14ac:dyDescent="0.25"/>
  <cols>
    <col min="1" max="1" width="27.140625" customWidth="1"/>
    <col min="2" max="2" width="19.5703125" customWidth="1"/>
    <col min="3" max="3" width="15" customWidth="1"/>
    <col min="4" max="4" width="26.42578125" customWidth="1"/>
    <col min="5" max="7" width="13.28515625" customWidth="1"/>
    <col min="8" max="8" width="14.42578125" customWidth="1"/>
    <col min="18" max="18" width="18.85546875" customWidth="1"/>
  </cols>
  <sheetData>
    <row r="1" spans="1:18" ht="18.75" customHeight="1" x14ac:dyDescent="0.3">
      <c r="A1" s="16" t="s">
        <v>0</v>
      </c>
      <c r="B1" s="16"/>
    </row>
    <row r="2" spans="1:18" x14ac:dyDescent="0.25">
      <c r="A2" s="24" t="s">
        <v>1</v>
      </c>
      <c r="B2" s="28" t="s">
        <v>2</v>
      </c>
    </row>
    <row r="3" spans="1:18" x14ac:dyDescent="0.25">
      <c r="A3" s="33" t="s">
        <v>3</v>
      </c>
      <c r="B3" s="34" t="s">
        <v>4</v>
      </c>
      <c r="G3" s="35"/>
    </row>
    <row r="4" spans="1:18" x14ac:dyDescent="0.25">
      <c r="A4" s="4" t="s">
        <v>5</v>
      </c>
      <c r="B4" s="4" t="s">
        <v>6</v>
      </c>
    </row>
    <row r="5" spans="1:18" x14ac:dyDescent="0.25">
      <c r="A5" s="4" t="s">
        <v>7</v>
      </c>
      <c r="B5" s="4">
        <v>0.03</v>
      </c>
    </row>
    <row r="6" spans="1:18" x14ac:dyDescent="0.25">
      <c r="A6" s="4" t="s">
        <v>8</v>
      </c>
      <c r="B6" s="4"/>
    </row>
    <row r="7" spans="1:18" x14ac:dyDescent="0.25">
      <c r="A7" s="4" t="s">
        <v>9</v>
      </c>
      <c r="B7" s="37"/>
    </row>
    <row r="8" spans="1:18" x14ac:dyDescent="0.25">
      <c r="D8" s="4" t="s">
        <v>10</v>
      </c>
      <c r="E8" s="4"/>
      <c r="F8" s="4"/>
      <c r="G8" s="4"/>
    </row>
    <row r="9" spans="1:18" x14ac:dyDescent="0.25">
      <c r="A9" s="4" t="s">
        <v>11</v>
      </c>
      <c r="B9" s="5" t="s">
        <v>12</v>
      </c>
      <c r="C9" s="5" t="s">
        <v>13</v>
      </c>
      <c r="D9" s="5" t="s">
        <v>14</v>
      </c>
      <c r="E9" s="5" t="s">
        <v>15</v>
      </c>
      <c r="F9" s="5" t="s">
        <v>16</v>
      </c>
      <c r="G9" s="5" t="s">
        <v>17</v>
      </c>
      <c r="H9" s="23" t="s">
        <v>18</v>
      </c>
      <c r="I9" s="23" t="s">
        <v>19</v>
      </c>
      <c r="J9" s="23" t="s">
        <v>20</v>
      </c>
      <c r="K9" s="36" t="s">
        <v>21</v>
      </c>
      <c r="L9" s="23"/>
      <c r="M9" s="23"/>
      <c r="N9" s="23"/>
      <c r="O9" s="23"/>
      <c r="P9" s="23"/>
      <c r="Q9" s="23"/>
      <c r="R9" s="5" t="s">
        <v>22</v>
      </c>
    </row>
    <row r="10" spans="1:18" x14ac:dyDescent="0.25">
      <c r="A10" t="s">
        <v>23</v>
      </c>
      <c r="B10" t="s">
        <v>24</v>
      </c>
      <c r="C10" t="s">
        <v>25</v>
      </c>
      <c r="D10" t="s">
        <v>26</v>
      </c>
      <c r="E10" t="s">
        <v>27</v>
      </c>
      <c r="F10" t="s">
        <v>28</v>
      </c>
      <c r="G10" t="s">
        <v>29</v>
      </c>
      <c r="H10" s="1">
        <v>0</v>
      </c>
      <c r="I10" s="29">
        <v>0</v>
      </c>
      <c r="J10" s="1">
        <v>0.5</v>
      </c>
      <c r="K10" s="1"/>
      <c r="L10" s="1"/>
      <c r="M10" s="1"/>
      <c r="N10" s="1"/>
      <c r="O10" s="1"/>
      <c r="P10" s="1"/>
      <c r="Q10" s="1"/>
    </row>
    <row r="11" spans="1:18" x14ac:dyDescent="0.25">
      <c r="A11" t="s">
        <v>30</v>
      </c>
      <c r="B11" t="s">
        <v>31</v>
      </c>
      <c r="C11" t="s">
        <v>32</v>
      </c>
      <c r="D11" t="s">
        <v>33</v>
      </c>
      <c r="E11" t="s">
        <v>27</v>
      </c>
      <c r="F11" t="s">
        <v>34</v>
      </c>
      <c r="G11" t="s">
        <v>2</v>
      </c>
      <c r="H11" s="1">
        <v>0</v>
      </c>
      <c r="I11" s="29">
        <v>0.184170727130368</v>
      </c>
      <c r="J11" s="1">
        <v>0.5</v>
      </c>
      <c r="K11" s="1"/>
      <c r="L11" s="1"/>
      <c r="M11" s="1"/>
      <c r="N11" s="1"/>
      <c r="O11" s="1"/>
      <c r="P11" s="1"/>
      <c r="Q11" s="1"/>
    </row>
    <row r="12" spans="1:18" x14ac:dyDescent="0.25">
      <c r="A12" t="s">
        <v>35</v>
      </c>
      <c r="B12" t="s">
        <v>36</v>
      </c>
      <c r="C12" t="s">
        <v>37</v>
      </c>
      <c r="D12" t="s">
        <v>38</v>
      </c>
      <c r="E12" t="s">
        <v>27</v>
      </c>
      <c r="F12" t="s">
        <v>39</v>
      </c>
      <c r="G12" t="s">
        <v>40</v>
      </c>
      <c r="H12" s="1">
        <v>0</v>
      </c>
      <c r="I12" s="29">
        <v>0</v>
      </c>
      <c r="J12" s="1">
        <v>0.5</v>
      </c>
      <c r="K12" s="1"/>
      <c r="L12" s="1"/>
      <c r="M12" s="1"/>
      <c r="N12" s="1"/>
      <c r="O12" s="1"/>
      <c r="P12" s="1"/>
      <c r="Q12" s="1"/>
    </row>
    <row r="13" spans="1:18" x14ac:dyDescent="0.25">
      <c r="A13" t="s">
        <v>41</v>
      </c>
      <c r="B13" t="s">
        <v>42</v>
      </c>
      <c r="C13" t="s">
        <v>43</v>
      </c>
      <c r="D13" t="s">
        <v>44</v>
      </c>
      <c r="E13" t="s">
        <v>27</v>
      </c>
      <c r="F13" t="s">
        <v>45</v>
      </c>
      <c r="G13" t="s">
        <v>46</v>
      </c>
      <c r="H13" s="1">
        <v>0</v>
      </c>
      <c r="I13" s="29">
        <v>0</v>
      </c>
      <c r="J13" s="1">
        <v>0.5</v>
      </c>
      <c r="K13" s="1"/>
      <c r="L13" s="1"/>
      <c r="M13" s="1"/>
      <c r="N13" s="1"/>
      <c r="O13" s="1"/>
      <c r="P13" s="1"/>
      <c r="Q13" s="1"/>
    </row>
    <row r="14" spans="1:18" x14ac:dyDescent="0.25">
      <c r="A14" t="s">
        <v>47</v>
      </c>
      <c r="B14" s="13" t="s">
        <v>48</v>
      </c>
      <c r="C14" s="13" t="s">
        <v>49</v>
      </c>
      <c r="D14" s="13" t="s">
        <v>50</v>
      </c>
      <c r="E14" s="13" t="s">
        <v>27</v>
      </c>
      <c r="F14" s="13" t="s">
        <v>51</v>
      </c>
      <c r="G14" s="13" t="s">
        <v>52</v>
      </c>
      <c r="H14" s="14">
        <v>0</v>
      </c>
      <c r="I14" s="30">
        <v>0</v>
      </c>
      <c r="J14" s="14">
        <v>0.5</v>
      </c>
      <c r="K14" s="1"/>
      <c r="L14" s="1"/>
      <c r="M14" s="1"/>
      <c r="N14" s="1"/>
      <c r="O14" s="1"/>
      <c r="P14" s="1"/>
      <c r="Q14" s="1"/>
    </row>
    <row r="15" spans="1:18" x14ac:dyDescent="0.25">
      <c r="A15" t="s">
        <v>53</v>
      </c>
      <c r="B15" t="s">
        <v>54</v>
      </c>
      <c r="C15" t="s">
        <v>55</v>
      </c>
      <c r="D15" t="s">
        <v>56</v>
      </c>
      <c r="E15" t="s">
        <v>57</v>
      </c>
      <c r="F15" t="s">
        <v>58</v>
      </c>
      <c r="G15" t="s">
        <v>29</v>
      </c>
      <c r="H15" s="1">
        <v>0</v>
      </c>
      <c r="I15" s="29">
        <v>6.2567570056468206E-3</v>
      </c>
      <c r="J15" s="1">
        <v>0.5</v>
      </c>
      <c r="K15" s="1"/>
      <c r="L15" s="1"/>
      <c r="M15" s="1"/>
      <c r="N15" s="1"/>
      <c r="O15" s="1"/>
      <c r="P15" s="1"/>
      <c r="Q15" s="1"/>
    </row>
    <row r="16" spans="1:18" x14ac:dyDescent="0.25">
      <c r="A16" t="s">
        <v>59</v>
      </c>
      <c r="B16" t="s">
        <v>60</v>
      </c>
      <c r="C16" t="s">
        <v>61</v>
      </c>
      <c r="D16" t="s">
        <v>62</v>
      </c>
      <c r="E16" t="s">
        <v>57</v>
      </c>
      <c r="F16" t="s">
        <v>58</v>
      </c>
      <c r="G16" t="s">
        <v>29</v>
      </c>
      <c r="H16" s="1">
        <v>0</v>
      </c>
      <c r="I16" s="29">
        <v>0</v>
      </c>
      <c r="J16" s="1">
        <v>0.5</v>
      </c>
      <c r="K16" s="1"/>
      <c r="L16" s="1"/>
      <c r="M16" s="1"/>
      <c r="N16" s="1"/>
      <c r="O16" s="1"/>
      <c r="P16" s="1"/>
      <c r="Q16" s="1"/>
    </row>
    <row r="17" spans="1:17" x14ac:dyDescent="0.25">
      <c r="A17" t="s">
        <v>63</v>
      </c>
      <c r="B17" t="s">
        <v>64</v>
      </c>
      <c r="C17" t="s">
        <v>65</v>
      </c>
      <c r="D17" t="s">
        <v>66</v>
      </c>
      <c r="E17" t="s">
        <v>57</v>
      </c>
      <c r="F17" t="s">
        <v>67</v>
      </c>
      <c r="G17" t="s">
        <v>2</v>
      </c>
      <c r="H17" s="1">
        <v>0</v>
      </c>
      <c r="I17" s="29">
        <v>0</v>
      </c>
      <c r="J17" s="1">
        <v>0.5</v>
      </c>
      <c r="K17" s="1"/>
      <c r="L17" s="1"/>
      <c r="M17" s="1"/>
      <c r="N17" s="1"/>
      <c r="O17" s="1"/>
      <c r="P17" s="1"/>
      <c r="Q17" s="1"/>
    </row>
    <row r="18" spans="1:17" x14ac:dyDescent="0.25">
      <c r="A18" t="s">
        <v>68</v>
      </c>
      <c r="B18" t="s">
        <v>69</v>
      </c>
      <c r="C18" t="s">
        <v>70</v>
      </c>
      <c r="D18" t="s">
        <v>71</v>
      </c>
      <c r="E18" t="s">
        <v>57</v>
      </c>
      <c r="F18" t="s">
        <v>72</v>
      </c>
      <c r="G18" t="s">
        <v>46</v>
      </c>
      <c r="H18" s="1">
        <v>0</v>
      </c>
      <c r="I18" s="29">
        <v>0</v>
      </c>
      <c r="J18" s="1">
        <v>0.5</v>
      </c>
      <c r="K18" s="1"/>
      <c r="L18" s="1"/>
      <c r="M18" s="1"/>
      <c r="N18" s="1"/>
      <c r="O18" s="1"/>
      <c r="P18" s="1"/>
      <c r="Q18" s="1"/>
    </row>
    <row r="19" spans="1:17" x14ac:dyDescent="0.25">
      <c r="A19" t="s">
        <v>73</v>
      </c>
      <c r="B19" t="s">
        <v>74</v>
      </c>
      <c r="C19" t="s">
        <v>75</v>
      </c>
      <c r="D19" t="s">
        <v>76</v>
      </c>
      <c r="E19" t="s">
        <v>57</v>
      </c>
      <c r="F19" t="s">
        <v>77</v>
      </c>
      <c r="G19" t="s">
        <v>40</v>
      </c>
      <c r="H19" s="1">
        <v>0</v>
      </c>
      <c r="I19" s="29">
        <v>0</v>
      </c>
      <c r="J19" s="1">
        <v>0.5</v>
      </c>
      <c r="K19" s="1"/>
      <c r="L19" s="1"/>
      <c r="M19" s="1"/>
      <c r="N19" s="1"/>
      <c r="O19" s="1"/>
      <c r="P19" s="1"/>
      <c r="Q19" s="1"/>
    </row>
    <row r="20" spans="1:17" x14ac:dyDescent="0.25">
      <c r="A20" t="s">
        <v>78</v>
      </c>
      <c r="B20" t="s">
        <v>79</v>
      </c>
      <c r="C20" t="s">
        <v>80</v>
      </c>
      <c r="D20" t="s">
        <v>81</v>
      </c>
      <c r="E20" t="s">
        <v>57</v>
      </c>
      <c r="F20" t="s">
        <v>82</v>
      </c>
      <c r="G20" t="s">
        <v>29</v>
      </c>
      <c r="H20" s="1">
        <v>0</v>
      </c>
      <c r="I20" s="29">
        <v>0</v>
      </c>
      <c r="J20" s="1">
        <v>0.5</v>
      </c>
      <c r="K20" s="1">
        <v>0.4</v>
      </c>
      <c r="L20" s="1"/>
      <c r="M20" s="1"/>
      <c r="N20" s="1"/>
      <c r="O20" s="1"/>
      <c r="P20" s="1"/>
      <c r="Q20" s="1"/>
    </row>
    <row r="21" spans="1:17" x14ac:dyDescent="0.25">
      <c r="A21" t="s">
        <v>83</v>
      </c>
      <c r="B21" t="s">
        <v>84</v>
      </c>
      <c r="C21" t="s">
        <v>85</v>
      </c>
      <c r="D21" t="s">
        <v>86</v>
      </c>
      <c r="E21" t="s">
        <v>57</v>
      </c>
      <c r="F21" t="s">
        <v>67</v>
      </c>
      <c r="G21" t="s">
        <v>2</v>
      </c>
      <c r="H21" s="1">
        <v>0</v>
      </c>
      <c r="I21" s="29">
        <v>3.5963746683630227E-2</v>
      </c>
      <c r="J21" s="1">
        <v>0.5</v>
      </c>
      <c r="K21" s="1"/>
      <c r="L21" s="1"/>
      <c r="M21" s="1"/>
      <c r="N21" s="1"/>
      <c r="O21" s="1"/>
      <c r="P21" s="1"/>
      <c r="Q21" s="1"/>
    </row>
    <row r="22" spans="1:17" x14ac:dyDescent="0.25">
      <c r="A22" t="s">
        <v>87</v>
      </c>
      <c r="B22" t="s">
        <v>88</v>
      </c>
      <c r="C22" t="s">
        <v>89</v>
      </c>
      <c r="D22" t="s">
        <v>90</v>
      </c>
      <c r="E22" t="s">
        <v>57</v>
      </c>
      <c r="F22" t="s">
        <v>91</v>
      </c>
      <c r="G22" t="s">
        <v>52</v>
      </c>
      <c r="H22" s="1">
        <v>0</v>
      </c>
      <c r="I22" s="29">
        <v>0</v>
      </c>
      <c r="J22" s="1">
        <v>0.5</v>
      </c>
      <c r="K22" s="1"/>
      <c r="L22" s="1"/>
      <c r="M22" s="1"/>
      <c r="N22" s="1"/>
      <c r="O22" s="1"/>
      <c r="P22" s="1"/>
      <c r="Q22" s="1"/>
    </row>
    <row r="23" spans="1:17" x14ac:dyDescent="0.25">
      <c r="A23" t="s">
        <v>92</v>
      </c>
      <c r="B23" t="s">
        <v>93</v>
      </c>
      <c r="C23" t="s">
        <v>94</v>
      </c>
      <c r="D23" t="s">
        <v>95</v>
      </c>
      <c r="E23" t="s">
        <v>57</v>
      </c>
      <c r="F23" t="s">
        <v>72</v>
      </c>
      <c r="G23" t="s">
        <v>46</v>
      </c>
      <c r="H23" s="1">
        <v>0</v>
      </c>
      <c r="I23" s="29">
        <v>0</v>
      </c>
      <c r="J23" s="1">
        <v>0.5</v>
      </c>
      <c r="K23" s="1"/>
      <c r="L23" s="1"/>
      <c r="M23" s="1"/>
      <c r="N23" s="1"/>
      <c r="O23" s="1"/>
      <c r="P23" s="1"/>
      <c r="Q23" s="1"/>
    </row>
    <row r="24" spans="1:17" x14ac:dyDescent="0.25">
      <c r="A24" t="s">
        <v>96</v>
      </c>
      <c r="B24" t="s">
        <v>97</v>
      </c>
      <c r="C24" t="s">
        <v>98</v>
      </c>
      <c r="D24" t="s">
        <v>99</v>
      </c>
      <c r="E24" t="s">
        <v>57</v>
      </c>
      <c r="F24" t="s">
        <v>77</v>
      </c>
      <c r="G24" t="s">
        <v>40</v>
      </c>
      <c r="H24" s="1">
        <v>0</v>
      </c>
      <c r="I24" s="29">
        <v>0</v>
      </c>
      <c r="J24" s="1">
        <v>0.5</v>
      </c>
      <c r="K24" s="1"/>
      <c r="L24" s="1"/>
      <c r="M24" s="1"/>
      <c r="N24" s="1"/>
      <c r="O24" s="1"/>
      <c r="P24" s="1"/>
      <c r="Q24" s="1"/>
    </row>
    <row r="25" spans="1:17" x14ac:dyDescent="0.25">
      <c r="A25" t="s">
        <v>100</v>
      </c>
      <c r="B25" t="s">
        <v>101</v>
      </c>
      <c r="C25" t="s">
        <v>102</v>
      </c>
      <c r="D25" t="s">
        <v>103</v>
      </c>
      <c r="E25" t="s">
        <v>57</v>
      </c>
      <c r="F25" t="s">
        <v>58</v>
      </c>
      <c r="G25" t="s">
        <v>29</v>
      </c>
      <c r="H25" s="1">
        <v>0</v>
      </c>
      <c r="I25" s="29">
        <v>0</v>
      </c>
      <c r="J25" s="1">
        <v>0.5</v>
      </c>
      <c r="K25" s="1"/>
      <c r="L25" s="1"/>
      <c r="M25" s="1"/>
      <c r="N25" s="1"/>
      <c r="O25" s="1"/>
      <c r="P25" s="1"/>
      <c r="Q25" s="1"/>
    </row>
    <row r="26" spans="1:17" x14ac:dyDescent="0.25">
      <c r="A26" t="s">
        <v>104</v>
      </c>
      <c r="B26" t="s">
        <v>105</v>
      </c>
      <c r="C26" t="s">
        <v>106</v>
      </c>
      <c r="D26" t="s">
        <v>107</v>
      </c>
      <c r="E26" t="s">
        <v>57</v>
      </c>
      <c r="F26" t="s">
        <v>67</v>
      </c>
      <c r="G26" t="s">
        <v>2</v>
      </c>
      <c r="H26" s="1">
        <v>0</v>
      </c>
      <c r="I26" s="29">
        <v>0</v>
      </c>
      <c r="J26" s="1">
        <v>0.5</v>
      </c>
      <c r="K26" s="1"/>
      <c r="L26" s="1"/>
      <c r="M26" s="1"/>
      <c r="N26" s="1"/>
      <c r="O26" s="1"/>
      <c r="P26" s="1"/>
      <c r="Q26" s="1"/>
    </row>
    <row r="27" spans="1:17" x14ac:dyDescent="0.25">
      <c r="A27" t="s">
        <v>108</v>
      </c>
      <c r="B27" t="s">
        <v>109</v>
      </c>
      <c r="C27" t="s">
        <v>110</v>
      </c>
      <c r="D27" t="s">
        <v>111</v>
      </c>
      <c r="E27" t="s">
        <v>57</v>
      </c>
      <c r="F27" t="s">
        <v>67</v>
      </c>
      <c r="G27" t="s">
        <v>2</v>
      </c>
      <c r="H27" s="1">
        <v>0</v>
      </c>
      <c r="I27" s="29">
        <v>0</v>
      </c>
      <c r="J27" s="1">
        <v>0.5</v>
      </c>
      <c r="K27" s="1"/>
      <c r="L27" s="1"/>
      <c r="M27" s="1"/>
      <c r="N27" s="1"/>
      <c r="O27" s="1"/>
      <c r="P27" s="1"/>
      <c r="Q27" s="1"/>
    </row>
    <row r="28" spans="1:17" x14ac:dyDescent="0.25">
      <c r="A28" t="s">
        <v>112</v>
      </c>
      <c r="B28" t="s">
        <v>113</v>
      </c>
      <c r="C28" t="s">
        <v>114</v>
      </c>
      <c r="D28" t="s">
        <v>115</v>
      </c>
      <c r="E28" t="s">
        <v>57</v>
      </c>
      <c r="F28" t="s">
        <v>91</v>
      </c>
      <c r="G28" t="s">
        <v>52</v>
      </c>
      <c r="H28" s="1">
        <v>0</v>
      </c>
      <c r="I28" s="29">
        <v>0</v>
      </c>
      <c r="J28" s="1">
        <v>0.5</v>
      </c>
      <c r="K28" s="1"/>
      <c r="L28" s="1"/>
      <c r="M28" s="1"/>
      <c r="N28" s="1"/>
      <c r="O28" s="1"/>
      <c r="P28" s="1"/>
      <c r="Q28" s="1"/>
    </row>
    <row r="29" spans="1:17" x14ac:dyDescent="0.25">
      <c r="A29" t="s">
        <v>116</v>
      </c>
      <c r="B29" t="s">
        <v>117</v>
      </c>
      <c r="C29" t="s">
        <v>118</v>
      </c>
      <c r="D29" t="s">
        <v>119</v>
      </c>
      <c r="E29" t="s">
        <v>57</v>
      </c>
      <c r="F29" t="s">
        <v>72</v>
      </c>
      <c r="G29" t="s">
        <v>46</v>
      </c>
      <c r="H29" s="1">
        <v>0</v>
      </c>
      <c r="I29" s="29">
        <v>0</v>
      </c>
      <c r="J29" s="1">
        <v>0.5</v>
      </c>
      <c r="K29" s="1"/>
      <c r="L29" s="1"/>
      <c r="M29" s="1"/>
      <c r="N29" s="1"/>
      <c r="O29" s="1"/>
      <c r="P29" s="1"/>
      <c r="Q29" s="1"/>
    </row>
    <row r="30" spans="1:17" x14ac:dyDescent="0.25">
      <c r="A30" t="s">
        <v>120</v>
      </c>
      <c r="B30" t="s">
        <v>121</v>
      </c>
      <c r="C30" t="s">
        <v>122</v>
      </c>
      <c r="D30" t="s">
        <v>123</v>
      </c>
      <c r="E30" t="s">
        <v>57</v>
      </c>
      <c r="F30" t="s">
        <v>77</v>
      </c>
      <c r="G30" t="s">
        <v>40</v>
      </c>
      <c r="H30" s="1">
        <v>0</v>
      </c>
      <c r="I30" s="29">
        <v>0</v>
      </c>
      <c r="J30" s="1">
        <v>0.5</v>
      </c>
      <c r="K30" s="1"/>
      <c r="L30" s="1"/>
      <c r="M30" s="1"/>
      <c r="N30" s="1"/>
      <c r="O30" s="1"/>
      <c r="P30" s="1"/>
      <c r="Q30" s="1"/>
    </row>
    <row r="31" spans="1:17" x14ac:dyDescent="0.25">
      <c r="A31" t="s">
        <v>124</v>
      </c>
      <c r="B31" t="s">
        <v>125</v>
      </c>
      <c r="C31" t="s">
        <v>126</v>
      </c>
      <c r="D31" t="s">
        <v>127</v>
      </c>
      <c r="E31" t="s">
        <v>57</v>
      </c>
      <c r="F31" t="s">
        <v>128</v>
      </c>
      <c r="G31" t="s">
        <v>29</v>
      </c>
      <c r="H31" s="1">
        <v>0</v>
      </c>
      <c r="I31" s="29">
        <v>7.6123994889939813E-3</v>
      </c>
      <c r="J31" s="1">
        <v>0.5</v>
      </c>
      <c r="K31" s="1"/>
      <c r="L31" s="1"/>
      <c r="M31" s="1"/>
      <c r="N31" s="1"/>
      <c r="O31" s="1"/>
      <c r="P31" s="1"/>
      <c r="Q31" s="1"/>
    </row>
    <row r="32" spans="1:17" x14ac:dyDescent="0.25">
      <c r="A32" s="32" t="s">
        <v>129</v>
      </c>
      <c r="B32" t="s">
        <v>130</v>
      </c>
      <c r="C32" t="s">
        <v>131</v>
      </c>
      <c r="D32" t="s">
        <v>132</v>
      </c>
      <c r="E32" t="s">
        <v>57</v>
      </c>
      <c r="F32" t="s">
        <v>133</v>
      </c>
      <c r="G32" t="s">
        <v>29</v>
      </c>
      <c r="H32" s="1">
        <v>0</v>
      </c>
      <c r="I32" s="29">
        <v>0</v>
      </c>
      <c r="J32" s="1">
        <v>0.5</v>
      </c>
      <c r="K32" s="1"/>
      <c r="L32" s="1"/>
      <c r="M32" s="1"/>
      <c r="N32" s="1"/>
      <c r="O32" s="1"/>
      <c r="P32" s="1"/>
      <c r="Q32" s="1"/>
    </row>
    <row r="33" spans="1:17" x14ac:dyDescent="0.25">
      <c r="A33" t="s">
        <v>134</v>
      </c>
      <c r="B33" t="s">
        <v>135</v>
      </c>
      <c r="C33" t="s">
        <v>136</v>
      </c>
      <c r="D33" t="s">
        <v>137</v>
      </c>
      <c r="E33" t="s">
        <v>57</v>
      </c>
      <c r="F33" t="s">
        <v>133</v>
      </c>
      <c r="G33" t="s">
        <v>40</v>
      </c>
      <c r="H33" s="1">
        <v>0</v>
      </c>
      <c r="I33" s="29">
        <v>0</v>
      </c>
      <c r="J33" s="1">
        <v>0.5</v>
      </c>
      <c r="K33" s="1"/>
      <c r="L33" s="1"/>
      <c r="M33" s="1"/>
      <c r="N33" s="1"/>
      <c r="O33" s="1"/>
      <c r="P33" s="1"/>
      <c r="Q33" s="1"/>
    </row>
    <row r="34" spans="1:17" x14ac:dyDescent="0.25">
      <c r="A34" t="s">
        <v>138</v>
      </c>
      <c r="B34" t="s">
        <v>139</v>
      </c>
      <c r="C34" t="s">
        <v>140</v>
      </c>
      <c r="D34" t="s">
        <v>141</v>
      </c>
      <c r="E34" t="s">
        <v>57</v>
      </c>
      <c r="F34" t="s">
        <v>133</v>
      </c>
      <c r="G34" t="s">
        <v>29</v>
      </c>
      <c r="H34" s="1">
        <v>0</v>
      </c>
      <c r="I34" s="29">
        <v>0</v>
      </c>
      <c r="J34" s="1">
        <v>0.5</v>
      </c>
      <c r="K34" s="1"/>
      <c r="L34" s="1"/>
      <c r="M34" s="1"/>
      <c r="N34" s="1"/>
      <c r="O34" s="1"/>
      <c r="P34" s="1"/>
      <c r="Q34" s="1"/>
    </row>
    <row r="35" spans="1:17" x14ac:dyDescent="0.25">
      <c r="A35" t="s">
        <v>142</v>
      </c>
      <c r="B35" t="s">
        <v>143</v>
      </c>
      <c r="C35" t="s">
        <v>144</v>
      </c>
      <c r="D35" t="s">
        <v>145</v>
      </c>
      <c r="E35" t="s">
        <v>57</v>
      </c>
      <c r="F35" t="s">
        <v>133</v>
      </c>
      <c r="G35" t="s">
        <v>2</v>
      </c>
      <c r="H35" s="1">
        <v>0</v>
      </c>
      <c r="I35" s="29">
        <v>0</v>
      </c>
      <c r="J35" s="1">
        <v>0.5</v>
      </c>
      <c r="K35" s="1"/>
      <c r="L35" s="1"/>
      <c r="M35" s="1"/>
      <c r="N35" s="1"/>
      <c r="O35" s="1"/>
      <c r="P35" s="1"/>
      <c r="Q35" s="1"/>
    </row>
    <row r="36" spans="1:17" x14ac:dyDescent="0.25">
      <c r="A36" t="s">
        <v>146</v>
      </c>
      <c r="B36" t="s">
        <v>147</v>
      </c>
      <c r="C36" t="s">
        <v>148</v>
      </c>
      <c r="D36" t="s">
        <v>149</v>
      </c>
      <c r="E36" t="s">
        <v>57</v>
      </c>
      <c r="F36" t="s">
        <v>133</v>
      </c>
      <c r="G36" t="s">
        <v>2</v>
      </c>
      <c r="H36" s="1">
        <v>0</v>
      </c>
      <c r="I36" s="29">
        <v>0</v>
      </c>
      <c r="J36" s="1">
        <v>0.5</v>
      </c>
      <c r="K36" s="1"/>
      <c r="L36" s="1"/>
      <c r="M36" s="1"/>
      <c r="N36" s="1"/>
      <c r="O36" s="1"/>
      <c r="P36" s="1"/>
      <c r="Q36" s="1"/>
    </row>
    <row r="37" spans="1:17" x14ac:dyDescent="0.25">
      <c r="A37" t="s">
        <v>150</v>
      </c>
      <c r="B37" t="s">
        <v>151</v>
      </c>
      <c r="C37" t="s">
        <v>152</v>
      </c>
      <c r="D37" t="s">
        <v>153</v>
      </c>
      <c r="E37" t="s">
        <v>57</v>
      </c>
      <c r="F37" t="s">
        <v>154</v>
      </c>
      <c r="G37" t="s">
        <v>29</v>
      </c>
      <c r="H37" s="1">
        <v>0</v>
      </c>
      <c r="I37" s="29">
        <v>0</v>
      </c>
      <c r="J37" s="1">
        <v>0.5</v>
      </c>
      <c r="K37" s="1"/>
      <c r="L37" s="1"/>
      <c r="M37" s="1"/>
      <c r="N37" s="1"/>
      <c r="O37" s="1"/>
      <c r="P37" s="1"/>
      <c r="Q37" s="1"/>
    </row>
    <row r="38" spans="1:17" x14ac:dyDescent="0.25">
      <c r="A38" t="s">
        <v>155</v>
      </c>
      <c r="B38" t="s">
        <v>156</v>
      </c>
      <c r="C38" t="s">
        <v>157</v>
      </c>
      <c r="D38" t="s">
        <v>158</v>
      </c>
      <c r="E38" t="s">
        <v>57</v>
      </c>
      <c r="F38" t="s">
        <v>159</v>
      </c>
      <c r="G38" t="s">
        <v>29</v>
      </c>
      <c r="H38" s="1">
        <v>0</v>
      </c>
      <c r="I38" s="29">
        <v>0</v>
      </c>
      <c r="J38" s="1">
        <v>0.5</v>
      </c>
      <c r="K38" s="1"/>
      <c r="L38" s="1"/>
      <c r="M38" s="1"/>
      <c r="N38" s="1"/>
      <c r="O38" s="1"/>
      <c r="P38" s="1"/>
      <c r="Q38" s="1"/>
    </row>
    <row r="39" spans="1:17" x14ac:dyDescent="0.25">
      <c r="A39" t="s">
        <v>160</v>
      </c>
      <c r="B39" t="s">
        <v>161</v>
      </c>
      <c r="C39" t="s">
        <v>162</v>
      </c>
      <c r="D39" t="s">
        <v>163</v>
      </c>
      <c r="E39" t="s">
        <v>57</v>
      </c>
      <c r="F39" t="s">
        <v>159</v>
      </c>
      <c r="G39" t="s">
        <v>2</v>
      </c>
      <c r="H39" s="1">
        <v>0</v>
      </c>
      <c r="I39" s="29">
        <v>0</v>
      </c>
      <c r="J39" s="1">
        <v>0.5</v>
      </c>
      <c r="K39" s="1"/>
      <c r="L39" s="1"/>
      <c r="M39" s="1"/>
      <c r="N39" s="1"/>
      <c r="O39" s="1"/>
      <c r="P39" s="1"/>
      <c r="Q39" s="1"/>
    </row>
    <row r="40" spans="1:17" x14ac:dyDescent="0.25">
      <c r="A40" t="s">
        <v>164</v>
      </c>
      <c r="B40" t="s">
        <v>165</v>
      </c>
      <c r="C40" t="s">
        <v>166</v>
      </c>
      <c r="D40" t="s">
        <v>167</v>
      </c>
      <c r="E40" t="s">
        <v>57</v>
      </c>
      <c r="F40" t="s">
        <v>159</v>
      </c>
      <c r="G40" t="s">
        <v>46</v>
      </c>
      <c r="H40" s="1">
        <v>0</v>
      </c>
      <c r="I40" s="29">
        <v>0</v>
      </c>
      <c r="J40" s="1">
        <v>0.5</v>
      </c>
      <c r="K40" s="1"/>
      <c r="L40" s="1"/>
      <c r="M40" s="1"/>
      <c r="N40" s="1"/>
      <c r="O40" s="1"/>
      <c r="P40" s="1"/>
      <c r="Q40" s="1"/>
    </row>
    <row r="41" spans="1:17" x14ac:dyDescent="0.25">
      <c r="A41" t="s">
        <v>168</v>
      </c>
      <c r="B41" t="s">
        <v>169</v>
      </c>
      <c r="C41" t="s">
        <v>170</v>
      </c>
      <c r="D41" t="s">
        <v>171</v>
      </c>
      <c r="E41" t="s">
        <v>57</v>
      </c>
      <c r="F41" t="s">
        <v>159</v>
      </c>
      <c r="G41" t="s">
        <v>52</v>
      </c>
      <c r="H41" s="1">
        <v>0</v>
      </c>
      <c r="I41" s="29">
        <v>0</v>
      </c>
      <c r="J41" s="1">
        <v>0.5</v>
      </c>
      <c r="K41" s="1"/>
      <c r="L41" s="1"/>
      <c r="M41" s="1"/>
      <c r="N41" s="1"/>
      <c r="O41" s="1"/>
      <c r="P41" s="1"/>
      <c r="Q41" s="1"/>
    </row>
    <row r="42" spans="1:17" x14ac:dyDescent="0.25">
      <c r="A42" t="s">
        <v>172</v>
      </c>
      <c r="B42" t="s">
        <v>173</v>
      </c>
      <c r="C42" t="s">
        <v>174</v>
      </c>
      <c r="D42" t="s">
        <v>175</v>
      </c>
      <c r="E42" t="s">
        <v>57</v>
      </c>
      <c r="F42" t="s">
        <v>159</v>
      </c>
      <c r="G42" t="s">
        <v>29</v>
      </c>
      <c r="H42" s="1">
        <v>0</v>
      </c>
      <c r="I42" s="29">
        <v>0</v>
      </c>
      <c r="J42" s="1">
        <v>0.5</v>
      </c>
      <c r="K42" s="1"/>
      <c r="L42" s="1"/>
      <c r="M42" s="1"/>
      <c r="N42" s="1"/>
      <c r="O42" s="1"/>
      <c r="P42" s="1"/>
      <c r="Q42" s="1"/>
    </row>
    <row r="43" spans="1:17" x14ac:dyDescent="0.25">
      <c r="A43" t="s">
        <v>176</v>
      </c>
      <c r="B43" t="s">
        <v>177</v>
      </c>
      <c r="C43" t="s">
        <v>178</v>
      </c>
      <c r="D43" t="s">
        <v>179</v>
      </c>
      <c r="E43" t="s">
        <v>57</v>
      </c>
      <c r="F43" t="s">
        <v>180</v>
      </c>
      <c r="G43" t="s">
        <v>29</v>
      </c>
      <c r="H43" s="1">
        <v>0</v>
      </c>
      <c r="I43" s="29">
        <v>0</v>
      </c>
      <c r="J43" s="1">
        <v>0.5</v>
      </c>
      <c r="K43" s="1"/>
      <c r="L43" s="1"/>
      <c r="M43" s="1"/>
      <c r="N43" s="1"/>
      <c r="O43" s="1"/>
      <c r="P43" s="1"/>
      <c r="Q43" s="1"/>
    </row>
    <row r="44" spans="1:17" x14ac:dyDescent="0.25">
      <c r="A44" t="s">
        <v>181</v>
      </c>
      <c r="B44" t="s">
        <v>182</v>
      </c>
      <c r="C44" t="s">
        <v>183</v>
      </c>
      <c r="D44" t="s">
        <v>179</v>
      </c>
      <c r="E44" t="s">
        <v>57</v>
      </c>
      <c r="G44" t="s">
        <v>29</v>
      </c>
      <c r="H44" s="1">
        <v>0</v>
      </c>
      <c r="I44" s="29">
        <v>0</v>
      </c>
      <c r="J44" s="1">
        <v>0.5</v>
      </c>
      <c r="K44" s="1"/>
      <c r="L44" s="1"/>
      <c r="M44" s="1"/>
      <c r="N44" s="1"/>
      <c r="O44" s="1"/>
      <c r="P44" s="1"/>
      <c r="Q44" s="1"/>
    </row>
    <row r="45" spans="1:17" x14ac:dyDescent="0.25">
      <c r="A45" t="s">
        <v>184</v>
      </c>
      <c r="B45" t="s">
        <v>185</v>
      </c>
      <c r="C45" t="s">
        <v>186</v>
      </c>
      <c r="D45" t="s">
        <v>187</v>
      </c>
      <c r="E45" t="s">
        <v>57</v>
      </c>
      <c r="G45" t="s">
        <v>2</v>
      </c>
      <c r="H45" s="1">
        <v>0</v>
      </c>
      <c r="I45" s="29">
        <v>0</v>
      </c>
      <c r="J45" s="1">
        <v>0.5</v>
      </c>
      <c r="K45" s="1"/>
      <c r="L45" s="1"/>
      <c r="M45" s="1"/>
      <c r="N45" s="1"/>
      <c r="O45" s="1"/>
      <c r="P45" s="1"/>
      <c r="Q45" s="1"/>
    </row>
    <row r="46" spans="1:17" x14ac:dyDescent="0.25">
      <c r="A46" t="s">
        <v>188</v>
      </c>
      <c r="B46" t="s">
        <v>189</v>
      </c>
      <c r="C46" t="s">
        <v>190</v>
      </c>
      <c r="D46" t="s">
        <v>191</v>
      </c>
      <c r="E46" t="s">
        <v>57</v>
      </c>
      <c r="F46" t="s">
        <v>192</v>
      </c>
      <c r="G46" t="s">
        <v>29</v>
      </c>
      <c r="H46" s="1">
        <v>0</v>
      </c>
      <c r="I46" s="29">
        <v>0</v>
      </c>
      <c r="J46" s="1">
        <v>0.5</v>
      </c>
      <c r="K46" s="1"/>
      <c r="L46" s="1"/>
      <c r="M46" s="1"/>
      <c r="N46" s="1"/>
      <c r="O46" s="1"/>
      <c r="P46" s="1"/>
      <c r="Q46" s="1"/>
    </row>
    <row r="47" spans="1:17" x14ac:dyDescent="0.25">
      <c r="A47" t="s">
        <v>193</v>
      </c>
      <c r="B47" t="s">
        <v>194</v>
      </c>
      <c r="C47" t="s">
        <v>195</v>
      </c>
      <c r="D47" t="s">
        <v>196</v>
      </c>
      <c r="E47" t="s">
        <v>57</v>
      </c>
      <c r="F47" t="s">
        <v>197</v>
      </c>
      <c r="G47" t="s">
        <v>29</v>
      </c>
      <c r="H47" s="1">
        <v>0</v>
      </c>
      <c r="I47" s="29">
        <v>0</v>
      </c>
      <c r="J47" s="1">
        <v>0.5</v>
      </c>
      <c r="K47" s="1"/>
      <c r="L47" s="1"/>
      <c r="M47" s="1"/>
      <c r="N47" s="1"/>
      <c r="O47" s="1"/>
      <c r="P47" s="1"/>
      <c r="Q47" s="1"/>
    </row>
    <row r="48" spans="1:17" x14ac:dyDescent="0.25">
      <c r="A48" t="s">
        <v>198</v>
      </c>
      <c r="B48" s="6" t="s">
        <v>199</v>
      </c>
      <c r="C48" s="6" t="s">
        <v>200</v>
      </c>
      <c r="D48" t="s">
        <v>201</v>
      </c>
      <c r="E48" s="6" t="s">
        <v>202</v>
      </c>
      <c r="F48" t="s">
        <v>203</v>
      </c>
      <c r="G48" s="6" t="s">
        <v>29</v>
      </c>
      <c r="H48" s="7">
        <v>0</v>
      </c>
      <c r="I48" s="29">
        <v>0.1237158927532228</v>
      </c>
      <c r="J48" s="7">
        <v>0.5</v>
      </c>
      <c r="K48" s="1"/>
      <c r="L48" s="1"/>
      <c r="M48" s="1"/>
      <c r="N48" s="1"/>
      <c r="O48" s="1"/>
      <c r="P48" s="1"/>
      <c r="Q48" s="1"/>
    </row>
    <row r="49" spans="1:18" x14ac:dyDescent="0.25">
      <c r="A49" t="s">
        <v>204</v>
      </c>
      <c r="B49" t="s">
        <v>205</v>
      </c>
      <c r="C49" t="s">
        <v>206</v>
      </c>
      <c r="D49" t="s">
        <v>207</v>
      </c>
      <c r="E49" t="s">
        <v>202</v>
      </c>
      <c r="F49" t="s">
        <v>208</v>
      </c>
      <c r="G49" t="s">
        <v>46</v>
      </c>
      <c r="H49" s="1">
        <v>0</v>
      </c>
      <c r="I49" s="29">
        <v>0</v>
      </c>
      <c r="J49" s="1">
        <v>0.5</v>
      </c>
      <c r="K49" s="1"/>
      <c r="L49" s="1"/>
      <c r="M49" s="1"/>
      <c r="N49" s="1"/>
      <c r="O49" s="1"/>
      <c r="P49" s="1"/>
      <c r="Q49" s="1"/>
    </row>
    <row r="50" spans="1:18" x14ac:dyDescent="0.25">
      <c r="A50" t="s">
        <v>209</v>
      </c>
      <c r="B50" t="s">
        <v>210</v>
      </c>
      <c r="C50" t="s">
        <v>211</v>
      </c>
      <c r="D50" t="s">
        <v>212</v>
      </c>
      <c r="E50" t="s">
        <v>202</v>
      </c>
      <c r="F50" t="s">
        <v>213</v>
      </c>
      <c r="G50" t="s">
        <v>2</v>
      </c>
      <c r="H50" s="1">
        <v>0</v>
      </c>
      <c r="I50" s="29">
        <v>5.0122005920918422E-2</v>
      </c>
      <c r="J50" s="1">
        <v>0.5</v>
      </c>
      <c r="K50" s="1"/>
      <c r="L50" s="1"/>
      <c r="M50" s="1"/>
      <c r="N50" s="1"/>
      <c r="O50" s="1"/>
      <c r="P50" s="1"/>
      <c r="Q50" s="1"/>
    </row>
    <row r="51" spans="1:18" x14ac:dyDescent="0.25">
      <c r="A51" t="s">
        <v>214</v>
      </c>
      <c r="B51" t="s">
        <v>215</v>
      </c>
      <c r="C51" t="s">
        <v>216</v>
      </c>
      <c r="D51" t="s">
        <v>217</v>
      </c>
      <c r="E51" t="s">
        <v>202</v>
      </c>
      <c r="F51" t="s">
        <v>218</v>
      </c>
      <c r="G51" t="s">
        <v>2</v>
      </c>
      <c r="H51" s="1">
        <v>0</v>
      </c>
      <c r="I51" s="29">
        <v>0</v>
      </c>
      <c r="J51" s="1">
        <v>0.5</v>
      </c>
      <c r="K51" s="1"/>
      <c r="L51" s="1"/>
      <c r="M51" s="1"/>
      <c r="N51" s="1"/>
      <c r="O51" s="1"/>
      <c r="P51" s="1"/>
      <c r="Q51" s="1"/>
    </row>
    <row r="52" spans="1:18" x14ac:dyDescent="0.25">
      <c r="A52" t="s">
        <v>219</v>
      </c>
      <c r="B52" t="s">
        <v>220</v>
      </c>
      <c r="C52" t="s">
        <v>221</v>
      </c>
      <c r="D52" t="s">
        <v>222</v>
      </c>
      <c r="E52" t="s">
        <v>202</v>
      </c>
      <c r="F52" t="s">
        <v>223</v>
      </c>
      <c r="G52" t="s">
        <v>52</v>
      </c>
      <c r="H52" s="1">
        <v>0</v>
      </c>
      <c r="I52" s="29">
        <v>1.112514531811295E-2</v>
      </c>
      <c r="J52" s="1">
        <v>0.5</v>
      </c>
      <c r="K52" s="1"/>
      <c r="L52" s="1"/>
      <c r="M52" s="1"/>
      <c r="N52" s="1"/>
      <c r="O52" s="1"/>
      <c r="P52" s="1"/>
      <c r="Q52" s="1"/>
    </row>
    <row r="53" spans="1:18" x14ac:dyDescent="0.25">
      <c r="A53" t="s">
        <v>224</v>
      </c>
      <c r="B53" t="s">
        <v>225</v>
      </c>
      <c r="C53" t="s">
        <v>226</v>
      </c>
      <c r="D53" t="s">
        <v>227</v>
      </c>
      <c r="E53" t="s">
        <v>202</v>
      </c>
      <c r="F53" t="s">
        <v>228</v>
      </c>
      <c r="G53" t="s">
        <v>29</v>
      </c>
      <c r="H53" s="1">
        <v>0</v>
      </c>
      <c r="I53" s="29">
        <v>1.8977932503840139E-2</v>
      </c>
      <c r="J53" s="1">
        <v>0.5</v>
      </c>
      <c r="K53" s="1"/>
      <c r="L53" s="1"/>
      <c r="M53" s="1"/>
      <c r="N53" s="1"/>
      <c r="O53" s="1"/>
      <c r="P53" s="1"/>
      <c r="Q53" s="1"/>
    </row>
    <row r="54" spans="1:18" x14ac:dyDescent="0.25">
      <c r="A54" t="s">
        <v>229</v>
      </c>
      <c r="B54" t="s">
        <v>230</v>
      </c>
      <c r="C54" t="s">
        <v>231</v>
      </c>
      <c r="D54" t="s">
        <v>232</v>
      </c>
      <c r="E54" t="s">
        <v>202</v>
      </c>
      <c r="F54" t="s">
        <v>233</v>
      </c>
      <c r="G54" t="s">
        <v>40</v>
      </c>
      <c r="H54" s="1">
        <v>0</v>
      </c>
      <c r="I54" s="29">
        <v>0</v>
      </c>
      <c r="J54" s="1">
        <v>0.5</v>
      </c>
      <c r="K54" s="1"/>
      <c r="L54" s="1"/>
      <c r="M54" s="1"/>
      <c r="N54" s="1"/>
      <c r="O54" s="1"/>
      <c r="P54" s="1"/>
      <c r="Q54" s="1"/>
    </row>
    <row r="55" spans="1:18" x14ac:dyDescent="0.25">
      <c r="A55" t="s">
        <v>234</v>
      </c>
      <c r="B55" t="s">
        <v>235</v>
      </c>
      <c r="C55" t="s">
        <v>236</v>
      </c>
      <c r="D55" t="s">
        <v>237</v>
      </c>
      <c r="E55" t="s">
        <v>202</v>
      </c>
      <c r="F55" t="s">
        <v>238</v>
      </c>
      <c r="G55" t="s">
        <v>29</v>
      </c>
      <c r="H55" s="1">
        <v>0</v>
      </c>
      <c r="I55" s="29">
        <v>4.4090911751401209E-2</v>
      </c>
      <c r="J55" s="1">
        <v>0.5</v>
      </c>
      <c r="K55" s="1"/>
      <c r="L55" s="1"/>
      <c r="M55" s="1"/>
      <c r="N55" s="1"/>
      <c r="O55" s="1"/>
      <c r="P55" s="1"/>
      <c r="Q55" s="1"/>
    </row>
    <row r="56" spans="1:18" x14ac:dyDescent="0.25">
      <c r="A56" t="s">
        <v>239</v>
      </c>
      <c r="B56" t="s">
        <v>240</v>
      </c>
      <c r="C56" t="s">
        <v>241</v>
      </c>
      <c r="D56" t="s">
        <v>242</v>
      </c>
      <c r="E56" t="s">
        <v>202</v>
      </c>
      <c r="F56" t="s">
        <v>243</v>
      </c>
      <c r="G56" t="s">
        <v>29</v>
      </c>
      <c r="H56" s="1">
        <v>0</v>
      </c>
      <c r="I56" s="29">
        <v>6.4265361493493003E-2</v>
      </c>
      <c r="J56" s="1">
        <v>0.5</v>
      </c>
      <c r="K56" s="1">
        <v>0.6</v>
      </c>
      <c r="L56" s="1"/>
      <c r="M56" s="1"/>
      <c r="N56" s="1"/>
      <c r="O56" s="1"/>
      <c r="P56" s="1"/>
      <c r="Q56" s="1"/>
    </row>
    <row r="57" spans="1:18" x14ac:dyDescent="0.25">
      <c r="A57" t="s">
        <v>244</v>
      </c>
      <c r="B57" t="s">
        <v>245</v>
      </c>
      <c r="C57" t="s">
        <v>246</v>
      </c>
      <c r="D57" t="s">
        <v>247</v>
      </c>
      <c r="E57" t="s">
        <v>202</v>
      </c>
      <c r="F57" t="s">
        <v>243</v>
      </c>
      <c r="G57" t="s">
        <v>29</v>
      </c>
      <c r="H57" s="1">
        <v>0</v>
      </c>
      <c r="I57" s="29">
        <v>0</v>
      </c>
      <c r="J57" s="1">
        <v>0.5</v>
      </c>
      <c r="K57" s="1"/>
      <c r="L57" s="1"/>
      <c r="M57" s="1"/>
      <c r="N57" s="1"/>
      <c r="O57" s="1"/>
      <c r="P57" s="1"/>
      <c r="Q57" s="1"/>
    </row>
    <row r="58" spans="1:18" x14ac:dyDescent="0.25">
      <c r="A58" t="s">
        <v>248</v>
      </c>
      <c r="B58" t="s">
        <v>249</v>
      </c>
      <c r="C58" t="s">
        <v>250</v>
      </c>
      <c r="D58" t="s">
        <v>251</v>
      </c>
      <c r="E58" t="s">
        <v>202</v>
      </c>
      <c r="F58" t="s">
        <v>243</v>
      </c>
      <c r="G58" t="s">
        <v>29</v>
      </c>
      <c r="H58" s="1">
        <v>0</v>
      </c>
      <c r="I58" s="29">
        <v>0</v>
      </c>
      <c r="J58" s="1">
        <v>0.5</v>
      </c>
      <c r="K58" s="1"/>
      <c r="L58" s="1"/>
      <c r="M58" s="1"/>
      <c r="N58" s="1"/>
      <c r="O58" s="1"/>
      <c r="P58" s="1"/>
      <c r="Q58" s="1"/>
    </row>
    <row r="59" spans="1:18" x14ac:dyDescent="0.25">
      <c r="A59" t="s">
        <v>252</v>
      </c>
      <c r="B59" t="s">
        <v>253</v>
      </c>
      <c r="C59" t="s">
        <v>254</v>
      </c>
      <c r="D59" t="s">
        <v>255</v>
      </c>
      <c r="E59" t="s">
        <v>202</v>
      </c>
      <c r="F59" t="s">
        <v>243</v>
      </c>
      <c r="G59" t="s">
        <v>29</v>
      </c>
      <c r="H59" s="1">
        <v>0</v>
      </c>
      <c r="I59" s="29">
        <v>0</v>
      </c>
      <c r="J59" s="1">
        <v>0.5</v>
      </c>
      <c r="K59" s="1"/>
      <c r="L59" s="1"/>
      <c r="M59" s="1"/>
      <c r="N59" s="1"/>
      <c r="O59" s="1"/>
      <c r="P59" s="1"/>
      <c r="Q59" s="1"/>
    </row>
    <row r="60" spans="1:18" x14ac:dyDescent="0.25">
      <c r="A60" t="s">
        <v>256</v>
      </c>
      <c r="B60" t="s">
        <v>257</v>
      </c>
      <c r="C60" t="s">
        <v>258</v>
      </c>
      <c r="D60" t="s">
        <v>259</v>
      </c>
      <c r="E60" t="s">
        <v>202</v>
      </c>
      <c r="F60" t="s">
        <v>243</v>
      </c>
      <c r="G60" t="s">
        <v>29</v>
      </c>
      <c r="H60" s="1">
        <v>0</v>
      </c>
      <c r="I60" s="29">
        <v>0</v>
      </c>
      <c r="J60" s="1">
        <v>0.5</v>
      </c>
      <c r="K60" s="1"/>
      <c r="L60" s="1"/>
      <c r="M60" s="1"/>
      <c r="N60" s="1"/>
      <c r="O60" s="1"/>
      <c r="P60" s="1"/>
      <c r="Q60" s="1"/>
    </row>
    <row r="61" spans="1:18" x14ac:dyDescent="0.25">
      <c r="A61" t="s">
        <v>260</v>
      </c>
      <c r="B61" t="s">
        <v>261</v>
      </c>
      <c r="C61" t="s">
        <v>262</v>
      </c>
      <c r="D61" t="s">
        <v>263</v>
      </c>
      <c r="E61" t="s">
        <v>202</v>
      </c>
      <c r="F61" t="s">
        <v>243</v>
      </c>
      <c r="G61" t="s">
        <v>29</v>
      </c>
      <c r="H61" s="1">
        <v>0</v>
      </c>
      <c r="I61" s="29">
        <v>0</v>
      </c>
      <c r="J61" s="1">
        <v>0.5</v>
      </c>
      <c r="K61" s="1"/>
      <c r="L61" s="1"/>
      <c r="M61" s="1"/>
      <c r="N61" s="1"/>
      <c r="O61" s="1"/>
      <c r="P61" s="1"/>
      <c r="Q61" s="1"/>
    </row>
    <row r="62" spans="1:18" x14ac:dyDescent="0.25">
      <c r="A62" t="s">
        <v>264</v>
      </c>
      <c r="B62" t="s">
        <v>265</v>
      </c>
      <c r="C62" t="s">
        <v>266</v>
      </c>
      <c r="D62" t="s">
        <v>267</v>
      </c>
      <c r="E62" t="s">
        <v>202</v>
      </c>
      <c r="F62" t="s">
        <v>243</v>
      </c>
      <c r="G62" t="s">
        <v>29</v>
      </c>
      <c r="H62" s="1">
        <v>0</v>
      </c>
      <c r="I62" s="29">
        <v>0</v>
      </c>
      <c r="J62" s="1">
        <v>0.5</v>
      </c>
      <c r="K62" s="1"/>
      <c r="L62" s="1"/>
      <c r="M62" s="1"/>
      <c r="N62" s="1"/>
      <c r="O62" s="1"/>
      <c r="P62" s="1"/>
      <c r="Q62" s="1"/>
    </row>
    <row r="63" spans="1:18" x14ac:dyDescent="0.25">
      <c r="A63" t="s">
        <v>268</v>
      </c>
      <c r="B63" t="s">
        <v>269</v>
      </c>
      <c r="C63" t="s">
        <v>270</v>
      </c>
      <c r="D63" t="s">
        <v>271</v>
      </c>
      <c r="E63" t="s">
        <v>202</v>
      </c>
      <c r="F63" t="s">
        <v>243</v>
      </c>
      <c r="G63" t="s">
        <v>29</v>
      </c>
      <c r="H63" s="1">
        <v>0</v>
      </c>
      <c r="I63" s="29">
        <v>0</v>
      </c>
      <c r="J63" s="1">
        <v>0.5</v>
      </c>
      <c r="K63" s="1"/>
      <c r="L63" s="1"/>
      <c r="M63" s="1"/>
      <c r="N63" s="1"/>
      <c r="O63" s="1"/>
      <c r="P63" s="1"/>
      <c r="Q63" s="1"/>
    </row>
    <row r="64" spans="1:18" x14ac:dyDescent="0.25">
      <c r="A64" t="s">
        <v>272</v>
      </c>
      <c r="B64" s="13" t="s">
        <v>273</v>
      </c>
      <c r="C64" s="13" t="s">
        <v>274</v>
      </c>
      <c r="D64" s="13" t="s">
        <v>275</v>
      </c>
      <c r="E64" s="13" t="s">
        <v>202</v>
      </c>
      <c r="F64" s="13" t="s">
        <v>243</v>
      </c>
      <c r="G64" s="13" t="s">
        <v>29</v>
      </c>
      <c r="H64" s="30">
        <v>8.7778043360722355E-2</v>
      </c>
      <c r="I64" s="30">
        <v>8.7778043360722355E-2</v>
      </c>
      <c r="J64" s="14">
        <v>0.5</v>
      </c>
      <c r="K64" s="1"/>
      <c r="L64" s="1"/>
      <c r="M64" s="1"/>
      <c r="N64" s="1"/>
      <c r="O64" s="1"/>
      <c r="P64" s="1"/>
      <c r="Q64" s="1"/>
      <c r="R64" t="s">
        <v>276</v>
      </c>
    </row>
    <row r="65" spans="1:18" x14ac:dyDescent="0.25">
      <c r="A65" t="s">
        <v>277</v>
      </c>
      <c r="B65" t="s">
        <v>278</v>
      </c>
      <c r="C65" t="s">
        <v>279</v>
      </c>
      <c r="D65" t="s">
        <v>280</v>
      </c>
      <c r="E65" t="s">
        <v>281</v>
      </c>
      <c r="F65" t="s">
        <v>282</v>
      </c>
      <c r="G65" t="s">
        <v>29</v>
      </c>
      <c r="H65" s="1">
        <v>0</v>
      </c>
      <c r="I65" s="29">
        <v>1.4260574242528719E-2</v>
      </c>
      <c r="J65" s="1">
        <v>0.1</v>
      </c>
      <c r="K65" s="1"/>
      <c r="L65" s="1"/>
      <c r="M65" s="1"/>
      <c r="N65" s="1"/>
      <c r="O65" s="1"/>
      <c r="P65" s="1"/>
      <c r="Q65" s="1"/>
    </row>
    <row r="66" spans="1:18" x14ac:dyDescent="0.25">
      <c r="A66" t="s">
        <v>283</v>
      </c>
      <c r="B66" t="s">
        <v>284</v>
      </c>
      <c r="C66" t="s">
        <v>285</v>
      </c>
      <c r="D66" t="s">
        <v>286</v>
      </c>
      <c r="E66" t="s">
        <v>281</v>
      </c>
      <c r="F66" t="s">
        <v>282</v>
      </c>
      <c r="G66" t="s">
        <v>29</v>
      </c>
      <c r="H66" s="1">
        <v>0</v>
      </c>
      <c r="I66" s="29">
        <v>0</v>
      </c>
      <c r="J66" s="1">
        <v>0</v>
      </c>
      <c r="K66" s="1"/>
      <c r="L66" s="1"/>
      <c r="M66" s="1"/>
      <c r="N66" s="1"/>
      <c r="O66" s="1"/>
      <c r="P66" s="1"/>
      <c r="Q66" s="1"/>
    </row>
    <row r="67" spans="1:18" x14ac:dyDescent="0.25">
      <c r="A67" t="s">
        <v>287</v>
      </c>
      <c r="B67" t="s">
        <v>288</v>
      </c>
      <c r="C67" t="s">
        <v>289</v>
      </c>
      <c r="D67" t="s">
        <v>290</v>
      </c>
      <c r="E67" t="s">
        <v>281</v>
      </c>
      <c r="F67" t="s">
        <v>282</v>
      </c>
      <c r="G67" t="s">
        <v>29</v>
      </c>
      <c r="H67" s="1">
        <v>0</v>
      </c>
      <c r="I67" s="29">
        <v>0</v>
      </c>
      <c r="J67" s="1">
        <v>0</v>
      </c>
      <c r="K67" s="1"/>
      <c r="L67" s="1"/>
      <c r="M67" s="1"/>
      <c r="N67" s="1"/>
      <c r="O67" s="1"/>
      <c r="P67" s="1"/>
      <c r="Q67" s="1"/>
    </row>
    <row r="68" spans="1:18" x14ac:dyDescent="0.25">
      <c r="A68" t="s">
        <v>291</v>
      </c>
      <c r="B68" t="s">
        <v>292</v>
      </c>
      <c r="C68" t="s">
        <v>293</v>
      </c>
      <c r="D68" t="s">
        <v>294</v>
      </c>
      <c r="E68" t="s">
        <v>281</v>
      </c>
      <c r="F68" t="s">
        <v>282</v>
      </c>
      <c r="G68" t="s">
        <v>29</v>
      </c>
      <c r="H68" s="1">
        <v>0</v>
      </c>
      <c r="I68" s="29">
        <v>0</v>
      </c>
      <c r="J68" s="1">
        <v>0</v>
      </c>
      <c r="K68" s="1"/>
      <c r="L68" s="1"/>
      <c r="M68" s="1"/>
      <c r="N68" s="1"/>
      <c r="O68" s="1"/>
      <c r="P68" s="1"/>
      <c r="Q68" s="1"/>
    </row>
    <row r="69" spans="1:18" x14ac:dyDescent="0.25">
      <c r="A69" t="s">
        <v>295</v>
      </c>
      <c r="B69" t="s">
        <v>296</v>
      </c>
      <c r="C69" t="s">
        <v>297</v>
      </c>
      <c r="D69" t="s">
        <v>298</v>
      </c>
      <c r="E69" t="s">
        <v>281</v>
      </c>
      <c r="F69" t="s">
        <v>282</v>
      </c>
      <c r="G69" t="s">
        <v>29</v>
      </c>
      <c r="H69" s="1">
        <v>0</v>
      </c>
      <c r="I69" s="29">
        <v>0</v>
      </c>
      <c r="J69" s="1">
        <v>0</v>
      </c>
      <c r="K69" s="1"/>
      <c r="L69" s="1"/>
      <c r="M69" s="1"/>
      <c r="N69" s="1"/>
      <c r="O69" s="1"/>
      <c r="P69" s="1"/>
      <c r="Q69" s="1"/>
    </row>
    <row r="70" spans="1:18" x14ac:dyDescent="0.25">
      <c r="A70" t="s">
        <v>299</v>
      </c>
      <c r="B70" t="s">
        <v>300</v>
      </c>
      <c r="C70" t="s">
        <v>301</v>
      </c>
      <c r="D70" t="s">
        <v>301</v>
      </c>
      <c r="E70" t="s">
        <v>281</v>
      </c>
      <c r="F70" t="s">
        <v>302</v>
      </c>
      <c r="G70" t="s">
        <v>29</v>
      </c>
      <c r="H70" s="1">
        <v>0</v>
      </c>
      <c r="I70" s="29">
        <v>2.986980709407238E-3</v>
      </c>
      <c r="J70" s="1">
        <v>0.5</v>
      </c>
      <c r="K70" s="1"/>
      <c r="L70" s="1"/>
      <c r="M70" s="1"/>
      <c r="N70" s="1"/>
      <c r="O70" s="1"/>
      <c r="P70" s="1"/>
      <c r="Q70" s="1"/>
    </row>
    <row r="71" spans="1:18" x14ac:dyDescent="0.25">
      <c r="A71" t="s">
        <v>303</v>
      </c>
      <c r="B71" t="s">
        <v>304</v>
      </c>
      <c r="C71" t="s">
        <v>305</v>
      </c>
      <c r="D71" t="s">
        <v>306</v>
      </c>
      <c r="E71" t="s">
        <v>281</v>
      </c>
      <c r="F71" t="s">
        <v>307</v>
      </c>
      <c r="G71" t="s">
        <v>29</v>
      </c>
      <c r="H71" s="1">
        <v>0</v>
      </c>
      <c r="I71" s="29">
        <v>0.13683353071628629</v>
      </c>
      <c r="J71" s="1">
        <v>0.5</v>
      </c>
      <c r="K71" s="1"/>
      <c r="L71" s="1"/>
      <c r="M71" s="1"/>
      <c r="N71" s="1"/>
      <c r="O71" s="1"/>
      <c r="P71" s="1"/>
      <c r="Q71" s="1"/>
    </row>
    <row r="72" spans="1:18" x14ac:dyDescent="0.25">
      <c r="A72" t="s">
        <v>308</v>
      </c>
      <c r="B72" t="s">
        <v>309</v>
      </c>
      <c r="C72" t="s">
        <v>310</v>
      </c>
      <c r="D72" t="s">
        <v>311</v>
      </c>
      <c r="E72" t="s">
        <v>281</v>
      </c>
      <c r="F72" t="s">
        <v>312</v>
      </c>
      <c r="G72" t="s">
        <v>29</v>
      </c>
      <c r="H72" s="1">
        <v>0</v>
      </c>
      <c r="I72" s="29">
        <v>2.4298089414014689E-2</v>
      </c>
      <c r="J72" s="1">
        <v>0.5</v>
      </c>
      <c r="K72" s="1"/>
      <c r="L72" s="1"/>
      <c r="M72" s="1"/>
      <c r="N72" s="1"/>
      <c r="O72" s="1"/>
      <c r="P72" s="1"/>
      <c r="Q72" s="1"/>
    </row>
    <row r="73" spans="1:18" x14ac:dyDescent="0.25">
      <c r="A73" t="s">
        <v>313</v>
      </c>
      <c r="B73" t="s">
        <v>314</v>
      </c>
      <c r="C73" t="s">
        <v>315</v>
      </c>
      <c r="D73" t="s">
        <v>316</v>
      </c>
      <c r="E73" t="s">
        <v>281</v>
      </c>
      <c r="F73" t="s">
        <v>317</v>
      </c>
      <c r="G73" t="s">
        <v>29</v>
      </c>
      <c r="H73" s="1">
        <v>0</v>
      </c>
      <c r="I73" s="29">
        <v>5.2898902227242313E-2</v>
      </c>
      <c r="J73" s="1">
        <v>0.5</v>
      </c>
      <c r="K73" s="1"/>
      <c r="L73" s="1"/>
      <c r="M73" s="1"/>
      <c r="N73" s="1"/>
      <c r="O73" s="1"/>
      <c r="P73" s="1"/>
      <c r="Q73" s="1"/>
    </row>
    <row r="74" spans="1:18" x14ac:dyDescent="0.25">
      <c r="A74" t="s">
        <v>318</v>
      </c>
      <c r="B74" t="s">
        <v>319</v>
      </c>
      <c r="C74" t="s">
        <v>320</v>
      </c>
      <c r="D74" t="s">
        <v>321</v>
      </c>
      <c r="E74" t="s">
        <v>281</v>
      </c>
      <c r="F74" t="s">
        <v>317</v>
      </c>
      <c r="G74" t="s">
        <v>40</v>
      </c>
      <c r="H74" s="1">
        <v>0</v>
      </c>
      <c r="I74" s="29">
        <v>0</v>
      </c>
      <c r="J74" s="1">
        <v>0.5</v>
      </c>
      <c r="K74" s="1"/>
      <c r="L74" s="1"/>
      <c r="M74" s="1"/>
      <c r="N74" s="1"/>
      <c r="O74" s="1"/>
      <c r="P74" s="1"/>
      <c r="Q74" s="1"/>
    </row>
    <row r="75" spans="1:18" x14ac:dyDescent="0.25">
      <c r="A75" t="s">
        <v>322</v>
      </c>
      <c r="B75" t="s">
        <v>323</v>
      </c>
      <c r="C75" t="s">
        <v>324</v>
      </c>
      <c r="D75" t="s">
        <v>325</v>
      </c>
      <c r="E75" t="s">
        <v>281</v>
      </c>
      <c r="F75" t="s">
        <v>326</v>
      </c>
      <c r="G75" t="s">
        <v>29</v>
      </c>
      <c r="H75" s="1">
        <v>0</v>
      </c>
      <c r="I75" s="29">
        <v>1.478824978449059E-2</v>
      </c>
      <c r="J75" s="1">
        <v>0.5</v>
      </c>
      <c r="K75" s="1"/>
      <c r="L75" s="1"/>
      <c r="M75" s="1"/>
      <c r="N75" s="1"/>
      <c r="O75" s="1"/>
      <c r="P75" s="1"/>
      <c r="Q75" s="1"/>
    </row>
    <row r="76" spans="1:18" x14ac:dyDescent="0.25">
      <c r="A76" t="s">
        <v>327</v>
      </c>
      <c r="B76" t="s">
        <v>328</v>
      </c>
      <c r="C76" t="s">
        <v>329</v>
      </c>
      <c r="D76" t="s">
        <v>330</v>
      </c>
      <c r="E76" t="s">
        <v>281</v>
      </c>
      <c r="F76" t="s">
        <v>331</v>
      </c>
      <c r="G76" t="s">
        <v>29</v>
      </c>
      <c r="H76" s="1">
        <v>0</v>
      </c>
      <c r="I76" s="29">
        <v>7.0274198270191372E-3</v>
      </c>
      <c r="J76" s="1">
        <v>0.5</v>
      </c>
      <c r="K76" s="1"/>
      <c r="L76" s="1"/>
      <c r="M76" s="1"/>
      <c r="N76" s="1"/>
      <c r="O76" s="1"/>
      <c r="P76" s="1"/>
      <c r="Q76" s="1"/>
      <c r="R76" t="s">
        <v>332</v>
      </c>
    </row>
    <row r="77" spans="1:18" x14ac:dyDescent="0.25">
      <c r="A77" t="s">
        <v>333</v>
      </c>
      <c r="B77" t="s">
        <v>334</v>
      </c>
      <c r="C77" t="s">
        <v>335</v>
      </c>
      <c r="D77" t="s">
        <v>336</v>
      </c>
      <c r="E77" t="s">
        <v>281</v>
      </c>
      <c r="F77" t="s">
        <v>337</v>
      </c>
      <c r="G77" t="s">
        <v>29</v>
      </c>
      <c r="H77" s="1">
        <v>0</v>
      </c>
      <c r="I77" s="29">
        <v>5.0201264487225762E-2</v>
      </c>
      <c r="J77" s="1">
        <v>0.5</v>
      </c>
      <c r="K77" s="1"/>
      <c r="L77" s="1"/>
      <c r="M77" s="1"/>
      <c r="N77" s="1"/>
      <c r="O77" s="1"/>
      <c r="P77" s="1"/>
      <c r="Q77" s="1"/>
    </row>
    <row r="78" spans="1:18" x14ac:dyDescent="0.25">
      <c r="A78" t="s">
        <v>338</v>
      </c>
      <c r="B78" t="s">
        <v>339</v>
      </c>
      <c r="C78" t="s">
        <v>340</v>
      </c>
      <c r="D78" t="s">
        <v>341</v>
      </c>
      <c r="E78" t="s">
        <v>281</v>
      </c>
      <c r="F78" t="s">
        <v>340</v>
      </c>
      <c r="G78" t="s">
        <v>29</v>
      </c>
      <c r="H78" s="1">
        <v>0</v>
      </c>
      <c r="I78" s="29">
        <v>0</v>
      </c>
      <c r="J78" s="1">
        <v>0.5</v>
      </c>
      <c r="K78" s="1"/>
      <c r="L78" s="1"/>
      <c r="M78" s="1"/>
      <c r="N78" s="1"/>
      <c r="O78" s="1"/>
      <c r="P78" s="1"/>
      <c r="Q78" s="1"/>
    </row>
    <row r="79" spans="1:18" x14ac:dyDescent="0.25">
      <c r="A79" t="s">
        <v>342</v>
      </c>
      <c r="B79" t="s">
        <v>343</v>
      </c>
      <c r="C79" t="s">
        <v>344</v>
      </c>
      <c r="D79" t="s">
        <v>345</v>
      </c>
      <c r="E79" t="s">
        <v>281</v>
      </c>
      <c r="F79" t="s">
        <v>307</v>
      </c>
      <c r="G79" t="s">
        <v>29</v>
      </c>
      <c r="H79" s="1">
        <v>0</v>
      </c>
      <c r="I79" s="29">
        <v>0</v>
      </c>
      <c r="J79" s="1">
        <v>0</v>
      </c>
      <c r="K79" s="1"/>
      <c r="L79" s="1"/>
      <c r="M79" s="1"/>
      <c r="N79" s="1"/>
      <c r="O79" s="1"/>
      <c r="P79" s="1"/>
      <c r="Q79" s="1"/>
    </row>
    <row r="80" spans="1:18" x14ac:dyDescent="0.25">
      <c r="A80" t="s">
        <v>346</v>
      </c>
      <c r="B80" t="s">
        <v>347</v>
      </c>
      <c r="C80" t="s">
        <v>348</v>
      </c>
      <c r="D80" t="s">
        <v>349</v>
      </c>
      <c r="E80" t="s">
        <v>281</v>
      </c>
      <c r="F80" t="s">
        <v>307</v>
      </c>
      <c r="G80" t="s">
        <v>29</v>
      </c>
      <c r="H80" s="1">
        <v>0</v>
      </c>
      <c r="I80" s="29">
        <v>0</v>
      </c>
      <c r="J80" s="1">
        <v>0</v>
      </c>
      <c r="K80" s="1"/>
      <c r="L80" s="1"/>
      <c r="M80" s="1"/>
      <c r="N80" s="1"/>
      <c r="O80" s="1"/>
      <c r="P80" s="1"/>
      <c r="Q80" s="1"/>
    </row>
    <row r="81" spans="1:18" x14ac:dyDescent="0.25">
      <c r="A81" t="s">
        <v>350</v>
      </c>
      <c r="B81" t="s">
        <v>351</v>
      </c>
      <c r="C81" t="s">
        <v>352</v>
      </c>
      <c r="D81" t="s">
        <v>353</v>
      </c>
      <c r="E81" t="s">
        <v>281</v>
      </c>
      <c r="F81" t="s">
        <v>307</v>
      </c>
      <c r="G81" t="s">
        <v>29</v>
      </c>
      <c r="H81" s="1">
        <v>0</v>
      </c>
      <c r="I81" s="29">
        <v>0</v>
      </c>
      <c r="J81" s="1">
        <v>0</v>
      </c>
      <c r="K81" s="1"/>
      <c r="L81" s="1"/>
      <c r="M81" s="1"/>
      <c r="N81" s="1"/>
      <c r="O81" s="1"/>
      <c r="P81" s="1"/>
      <c r="Q81" s="1"/>
    </row>
    <row r="82" spans="1:18" s="13" customFormat="1" x14ac:dyDescent="0.25">
      <c r="A82" t="s">
        <v>354</v>
      </c>
      <c r="B82" t="s">
        <v>355</v>
      </c>
      <c r="C82" t="s">
        <v>356</v>
      </c>
      <c r="D82" t="s">
        <v>357</v>
      </c>
      <c r="E82" t="s">
        <v>281</v>
      </c>
      <c r="F82" t="s">
        <v>317</v>
      </c>
      <c r="G82" t="s">
        <v>29</v>
      </c>
      <c r="H82" s="1">
        <v>0</v>
      </c>
      <c r="I82" s="29">
        <v>0</v>
      </c>
      <c r="J82" s="1">
        <v>0</v>
      </c>
      <c r="K82" s="1"/>
      <c r="L82" s="1"/>
      <c r="M82" s="1"/>
      <c r="N82" s="1"/>
      <c r="O82" s="1"/>
      <c r="P82" s="1"/>
      <c r="Q82" s="1"/>
    </row>
    <row r="83" spans="1:18" x14ac:dyDescent="0.25">
      <c r="A83" t="s">
        <v>358</v>
      </c>
      <c r="B83" t="s">
        <v>359</v>
      </c>
      <c r="C83" t="s">
        <v>360</v>
      </c>
      <c r="D83" t="s">
        <v>361</v>
      </c>
      <c r="E83" t="s">
        <v>281</v>
      </c>
      <c r="F83" t="s">
        <v>317</v>
      </c>
      <c r="G83" t="s">
        <v>29</v>
      </c>
      <c r="H83" s="1">
        <v>0</v>
      </c>
      <c r="I83" s="29">
        <v>6.2626065181435667E-2</v>
      </c>
      <c r="J83" s="1">
        <v>0.5</v>
      </c>
      <c r="K83" s="1"/>
      <c r="L83" s="1"/>
      <c r="M83" s="1"/>
      <c r="N83" s="1"/>
      <c r="O83" s="1"/>
      <c r="P83" s="1"/>
      <c r="Q83" s="1"/>
      <c r="R83" t="s">
        <v>362</v>
      </c>
    </row>
    <row r="84" spans="1:18" x14ac:dyDescent="0.25">
      <c r="A84" t="s">
        <v>363</v>
      </c>
      <c r="B84" t="s">
        <v>364</v>
      </c>
      <c r="C84" t="s">
        <v>365</v>
      </c>
      <c r="D84" t="s">
        <v>366</v>
      </c>
      <c r="E84" t="s">
        <v>281</v>
      </c>
      <c r="F84" t="s">
        <v>365</v>
      </c>
      <c r="G84" t="s">
        <v>29</v>
      </c>
      <c r="H84" s="1">
        <v>0</v>
      </c>
      <c r="I84" s="30">
        <v>0</v>
      </c>
      <c r="J84" s="14">
        <v>0</v>
      </c>
      <c r="K84" s="1"/>
      <c r="L84" s="1"/>
      <c r="M84" s="1"/>
      <c r="N84" s="1"/>
      <c r="O84" s="1"/>
      <c r="P84" s="1"/>
      <c r="Q84" s="1"/>
    </row>
    <row r="85" spans="1:18" x14ac:dyDescent="0.25">
      <c r="A85" s="13" t="s">
        <v>367</v>
      </c>
      <c r="B85" s="13" t="s">
        <v>368</v>
      </c>
      <c r="C85" s="13" t="s">
        <v>369</v>
      </c>
      <c r="D85" s="13" t="s">
        <v>370</v>
      </c>
      <c r="E85" s="13" t="s">
        <v>281</v>
      </c>
      <c r="F85" s="13" t="s">
        <v>365</v>
      </c>
      <c r="G85" s="13" t="s">
        <v>29</v>
      </c>
      <c r="H85" s="1">
        <v>0</v>
      </c>
      <c r="I85" s="30">
        <v>0</v>
      </c>
      <c r="J85" s="14">
        <v>0</v>
      </c>
      <c r="K85" s="14"/>
      <c r="L85" s="14"/>
      <c r="M85" s="14"/>
      <c r="N85" s="14"/>
      <c r="O85" s="14"/>
      <c r="P85" s="14"/>
      <c r="Q85" s="14"/>
    </row>
    <row r="86" spans="1:18" x14ac:dyDescent="0.25">
      <c r="A86" t="s">
        <v>371</v>
      </c>
      <c r="B86" t="s">
        <v>372</v>
      </c>
      <c r="C86" t="s">
        <v>372</v>
      </c>
      <c r="D86" t="s">
        <v>373</v>
      </c>
      <c r="E86" t="s">
        <v>281</v>
      </c>
      <c r="G86" s="13" t="s">
        <v>29</v>
      </c>
      <c r="H86" s="1">
        <v>0</v>
      </c>
      <c r="I86" s="29">
        <v>0</v>
      </c>
      <c r="J86" s="14">
        <v>0</v>
      </c>
      <c r="K86" s="1"/>
      <c r="L86" s="1"/>
      <c r="M86" s="1"/>
      <c r="N86" s="1"/>
      <c r="O86" s="1"/>
      <c r="P86" s="1"/>
      <c r="Q86" s="1"/>
      <c r="R86" t="s">
        <v>374</v>
      </c>
    </row>
    <row r="87" spans="1:18" x14ac:dyDescent="0.25">
      <c r="A87" t="s">
        <v>375</v>
      </c>
      <c r="B87" t="s">
        <v>376</v>
      </c>
      <c r="C87" t="s">
        <v>376</v>
      </c>
      <c r="D87" t="s">
        <v>377</v>
      </c>
      <c r="E87" t="s">
        <v>281</v>
      </c>
      <c r="G87" s="13" t="s">
        <v>29</v>
      </c>
      <c r="H87" s="1">
        <v>0</v>
      </c>
      <c r="I87" s="29">
        <v>0</v>
      </c>
      <c r="J87" s="14">
        <v>0</v>
      </c>
      <c r="K87" s="1"/>
      <c r="L87" s="1"/>
      <c r="M87" s="1"/>
      <c r="N87" s="1"/>
      <c r="O87" s="1"/>
      <c r="P87" s="1"/>
      <c r="Q87" s="1"/>
      <c r="R87" t="s">
        <v>374</v>
      </c>
    </row>
    <row r="88" spans="1:18" ht="15.75" customHeight="1" thickBot="1" x14ac:dyDescent="0.3">
      <c r="A88" t="s">
        <v>378</v>
      </c>
      <c r="B88" t="s">
        <v>379</v>
      </c>
      <c r="C88" t="s">
        <v>379</v>
      </c>
      <c r="D88" t="s">
        <v>380</v>
      </c>
      <c r="E88" t="s">
        <v>281</v>
      </c>
      <c r="G88" s="13" t="s">
        <v>29</v>
      </c>
      <c r="H88" s="1">
        <v>0</v>
      </c>
      <c r="I88" s="29">
        <v>0</v>
      </c>
      <c r="J88" s="14">
        <v>0</v>
      </c>
      <c r="K88" s="1"/>
      <c r="L88" s="1"/>
      <c r="M88" s="1"/>
      <c r="N88" s="1"/>
      <c r="O88" s="1"/>
      <c r="P88" s="1"/>
      <c r="Q88" s="1"/>
      <c r="R88" t="s">
        <v>374</v>
      </c>
    </row>
    <row r="89" spans="1:18" ht="15.75" customHeight="1" thickTop="1" x14ac:dyDescent="0.25">
      <c r="A89" t="s">
        <v>381</v>
      </c>
      <c r="B89" t="s">
        <v>382</v>
      </c>
      <c r="C89" t="s">
        <v>383</v>
      </c>
      <c r="D89" t="s">
        <v>383</v>
      </c>
      <c r="E89" t="s">
        <v>281</v>
      </c>
      <c r="G89" s="13" t="s">
        <v>29</v>
      </c>
      <c r="H89" s="1">
        <v>0</v>
      </c>
      <c r="I89" s="29">
        <v>0</v>
      </c>
      <c r="J89" s="14">
        <v>0</v>
      </c>
      <c r="K89" s="1"/>
      <c r="L89" s="1"/>
      <c r="M89" s="1"/>
      <c r="N89" s="1"/>
      <c r="O89" s="1"/>
      <c r="P89" s="1"/>
      <c r="Q89" s="1"/>
      <c r="R89" t="s">
        <v>374</v>
      </c>
    </row>
    <row r="90" spans="1:18" x14ac:dyDescent="0.25">
      <c r="A90" t="s">
        <v>384</v>
      </c>
      <c r="B90" s="13" t="s">
        <v>385</v>
      </c>
      <c r="C90" s="13" t="s">
        <v>385</v>
      </c>
      <c r="D90" s="13" t="s">
        <v>386</v>
      </c>
      <c r="E90" t="s">
        <v>281</v>
      </c>
      <c r="F90" s="13"/>
      <c r="G90" s="13" t="s">
        <v>29</v>
      </c>
      <c r="H90" s="1">
        <v>0</v>
      </c>
      <c r="I90" s="30">
        <v>0</v>
      </c>
      <c r="J90" s="14">
        <v>0</v>
      </c>
      <c r="K90" s="14"/>
      <c r="L90" s="14"/>
      <c r="M90" s="14"/>
      <c r="N90" s="14"/>
      <c r="O90" s="14"/>
      <c r="P90" s="14"/>
      <c r="Q90" s="14"/>
      <c r="R90" s="13" t="s">
        <v>374</v>
      </c>
    </row>
    <row r="91" spans="1:18" x14ac:dyDescent="0.25">
      <c r="B91" s="6"/>
      <c r="C91" s="6"/>
      <c r="D91" s="8" t="s">
        <v>387</v>
      </c>
      <c r="E91" s="6"/>
      <c r="F91" s="6"/>
      <c r="G91" s="6"/>
      <c r="H91" s="9"/>
      <c r="I91" s="31">
        <f>SUM(I7:I87)</f>
        <v>1.0000000000000004</v>
      </c>
      <c r="J91" s="6"/>
    </row>
    <row r="93" spans="1:18" x14ac:dyDescent="0.25">
      <c r="D93" s="15" t="s">
        <v>388</v>
      </c>
      <c r="E93" s="13"/>
      <c r="F93" s="13"/>
      <c r="G93" s="13"/>
      <c r="H93" s="13"/>
      <c r="I93" s="13"/>
      <c r="J93" s="13"/>
    </row>
    <row r="94" spans="1:18" x14ac:dyDescent="0.25">
      <c r="D94" t="s">
        <v>29</v>
      </c>
      <c r="E94" t="s">
        <v>389</v>
      </c>
      <c r="H94" s="1">
        <v>0</v>
      </c>
      <c r="I94" s="1">
        <v>0</v>
      </c>
      <c r="J94" s="1">
        <v>1</v>
      </c>
      <c r="K94" s="1"/>
      <c r="L94" s="1"/>
      <c r="M94" s="1"/>
      <c r="N94" s="1"/>
      <c r="O94" s="1"/>
      <c r="P94" s="1"/>
      <c r="Q94" s="1"/>
    </row>
    <row r="95" spans="1:18" x14ac:dyDescent="0.25">
      <c r="D95" t="s">
        <v>2</v>
      </c>
      <c r="E95" t="s">
        <v>389</v>
      </c>
      <c r="H95" s="1">
        <v>0</v>
      </c>
      <c r="I95" s="1">
        <v>0</v>
      </c>
      <c r="J95" s="1">
        <v>1</v>
      </c>
      <c r="K95" s="1"/>
      <c r="L95" s="1"/>
      <c r="M95" s="1"/>
      <c r="N95" s="1"/>
      <c r="O95" s="1"/>
      <c r="P95" s="1"/>
      <c r="Q95" s="1"/>
    </row>
    <row r="96" spans="1:18" x14ac:dyDescent="0.25">
      <c r="D96" t="s">
        <v>40</v>
      </c>
      <c r="E96" t="s">
        <v>389</v>
      </c>
      <c r="H96" s="1">
        <v>0</v>
      </c>
      <c r="I96" s="1">
        <v>0</v>
      </c>
      <c r="J96" s="1">
        <v>1</v>
      </c>
      <c r="K96" s="1"/>
      <c r="L96" s="1"/>
      <c r="M96" s="1"/>
      <c r="N96" s="1"/>
      <c r="O96" s="1"/>
      <c r="P96" s="1"/>
      <c r="Q96" s="1"/>
    </row>
    <row r="97" spans="4:17" ht="15.75" customHeight="1" thickBot="1" x14ac:dyDescent="0.3">
      <c r="D97" t="s">
        <v>46</v>
      </c>
      <c r="E97" t="s">
        <v>389</v>
      </c>
      <c r="H97" s="1">
        <v>0</v>
      </c>
      <c r="I97" s="1">
        <v>0</v>
      </c>
      <c r="J97" s="1">
        <v>1</v>
      </c>
      <c r="K97" s="1"/>
      <c r="L97" s="1"/>
      <c r="M97" s="1"/>
      <c r="N97" s="1"/>
      <c r="O97" s="1"/>
      <c r="P97" s="1"/>
      <c r="Q97" s="1"/>
    </row>
    <row r="98" spans="4:17" ht="15.75" customHeight="1" thickTop="1" x14ac:dyDescent="0.25">
      <c r="D98" s="13" t="s">
        <v>52</v>
      </c>
      <c r="E98" s="13" t="s">
        <v>389</v>
      </c>
      <c r="F98" s="13"/>
      <c r="G98" s="13"/>
      <c r="H98" s="14">
        <v>0</v>
      </c>
      <c r="I98" s="14">
        <v>0</v>
      </c>
      <c r="J98" s="14">
        <v>1</v>
      </c>
      <c r="K98" s="1"/>
      <c r="L98" s="1"/>
      <c r="M98" s="1"/>
      <c r="N98" s="1"/>
      <c r="O98" s="1"/>
      <c r="P98" s="1"/>
      <c r="Q98" s="1"/>
    </row>
    <row r="99" spans="4:17" x14ac:dyDescent="0.25">
      <c r="D99" s="13" t="s">
        <v>390</v>
      </c>
      <c r="E99" s="13" t="s">
        <v>389</v>
      </c>
      <c r="F99" s="13"/>
      <c r="G99" s="13"/>
      <c r="H99" s="14">
        <v>0</v>
      </c>
      <c r="I99" s="14">
        <v>0</v>
      </c>
      <c r="J99" s="14">
        <v>1</v>
      </c>
      <c r="K99" s="1"/>
      <c r="L99" s="1"/>
      <c r="M99" s="1"/>
      <c r="N99" s="1"/>
      <c r="O99" s="1"/>
      <c r="P99" s="1"/>
      <c r="Q99" s="1"/>
    </row>
    <row r="100" spans="4:17" x14ac:dyDescent="0.25">
      <c r="D100" s="10" t="s">
        <v>391</v>
      </c>
      <c r="E100" s="10"/>
      <c r="F100" s="10"/>
      <c r="G100" s="10"/>
      <c r="H100" s="11"/>
      <c r="I100" s="12">
        <f>SUM(I91:I96)</f>
        <v>1.0000000000000004</v>
      </c>
    </row>
    <row r="136" spans="8:17" x14ac:dyDescent="0.25"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8:17" x14ac:dyDescent="0.25"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8:17" x14ac:dyDescent="0.25"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8:17" x14ac:dyDescent="0.25"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8:17" x14ac:dyDescent="0.25">
      <c r="H140" s="1"/>
      <c r="I140" s="1"/>
      <c r="J140" s="1"/>
      <c r="K140" s="1"/>
      <c r="L140" s="1"/>
      <c r="M140" s="1"/>
      <c r="N140" s="1"/>
      <c r="O140" s="1"/>
      <c r="P140" s="1"/>
      <c r="Q140" s="1"/>
    </row>
  </sheetData>
  <conditionalFormatting sqref="B6:B87">
    <cfRule type="duplicateValues" dxfId="9" priority="78"/>
  </conditionalFormatting>
  <conditionalFormatting sqref="B50:C50">
    <cfRule type="duplicateValues" dxfId="8" priority="26"/>
    <cfRule type="duplicateValues" dxfId="7" priority="27"/>
    <cfRule type="duplicateValues" dxfId="6" priority="28"/>
  </conditionalFormatting>
  <conditionalFormatting sqref="C1:C1048576">
    <cfRule type="duplicateValues" dxfId="5" priority="25"/>
  </conditionalFormatting>
  <conditionalFormatting sqref="H7:H60 H62:H87 H133:H137">
    <cfRule type="dataBar" priority="69">
      <dataBar>
        <cfvo type="min"/>
        <cfvo type="max"/>
        <color rgb="FFFFB628"/>
      </dataBar>
    </cfRule>
  </conditionalFormatting>
  <conditionalFormatting sqref="H61">
    <cfRule type="dataBar" priority="17">
      <dataBar>
        <cfvo type="min"/>
        <cfvo type="max"/>
        <color rgb="FF63C384"/>
      </dataBar>
    </cfRule>
  </conditionalFormatting>
  <conditionalFormatting sqref="H91:H96">
    <cfRule type="dataBar" priority="34">
      <dataBar>
        <cfvo type="min"/>
        <cfvo type="max"/>
        <color rgb="FFFFB628"/>
      </dataBar>
    </cfRule>
  </conditionalFormatting>
  <conditionalFormatting sqref="I7:I44 I46:I87 I133:I137">
    <cfRule type="dataBar" priority="24">
      <dataBar>
        <cfvo type="min"/>
        <cfvo type="max"/>
        <color rgb="FF63C384"/>
      </dataBar>
    </cfRule>
  </conditionalFormatting>
  <conditionalFormatting sqref="I45">
    <cfRule type="dataBar" priority="1">
      <dataBar>
        <cfvo type="min"/>
        <cfvo type="max"/>
        <color rgb="FF63C384"/>
      </dataBar>
    </cfRule>
  </conditionalFormatting>
  <conditionalFormatting sqref="I88">
    <cfRule type="cellIs" dxfId="4" priority="30" operator="lessThan">
      <formula>1</formula>
    </cfRule>
    <cfRule type="cellIs" dxfId="3" priority="33" operator="equal">
      <formula>1</formula>
    </cfRule>
  </conditionalFormatting>
  <conditionalFormatting sqref="I91:I96">
    <cfRule type="dataBar" priority="23">
      <dataBar>
        <cfvo type="min"/>
        <cfvo type="max"/>
        <color rgb="FF63C384"/>
      </dataBar>
    </cfRule>
  </conditionalFormatting>
  <conditionalFormatting sqref="I97">
    <cfRule type="cellIs" dxfId="2" priority="31" operator="lessThan">
      <formula>1</formula>
    </cfRule>
    <cfRule type="cellIs" dxfId="1" priority="32" operator="equal">
      <formula>1</formula>
    </cfRule>
  </conditionalFormatting>
  <conditionalFormatting sqref="J7:Q87 J133:Q137">
    <cfRule type="dataBar" priority="77">
      <dataBar>
        <cfvo type="min"/>
        <cfvo type="max"/>
        <color rgb="FF638EC6"/>
      </dataBar>
    </cfRule>
  </conditionalFormatting>
  <conditionalFormatting sqref="J91:Q96">
    <cfRule type="dataBar" priority="76">
      <dataBar>
        <cfvo type="min"/>
        <cfvo type="max"/>
        <color rgb="FF638EC6"/>
      </dataBar>
    </cfRule>
  </conditionalFormatting>
  <dataValidations count="4">
    <dataValidation type="list" allowBlank="1" showInputMessage="1" showErrorMessage="1" sqref="B2 G3" xr:uid="{00000000-0002-0000-0000-000000000000}">
      <formula1>"EUR,CHF,USD,GBP"</formula1>
    </dataValidation>
    <dataValidation type="list" allowBlank="1" showInputMessage="1" showErrorMessage="1" sqref="G4" xr:uid="{00000000-0002-0000-0000-000001000000}">
      <formula1>"Classic_VL_AI,Classic_L_AI,Classic_M_AI,Classic_H_AI,Classic_VH_AI,Classic_VL_EX,Classic_L_EX,Classic_M_EX,Classic_H_EX,Classic_VH_EX,Bespoke_Mandate"</formula1>
    </dataValidation>
    <dataValidation type="list" allowBlank="1" showInputMessage="1" showErrorMessage="1" sqref="B3" xr:uid="{00000000-0002-0000-0000-000002000000}">
      <formula1>"Classic_VL_AI,Classic_L_AI,Classic_M_AI,Classic_H_AI,Classic_VH_AI,Clasic_VL_EX,Classic_L_EX,Classic_M_EX,Classic_H_EX,Classic_VH_EX,Bespoke_Benchmark"</formula1>
    </dataValidation>
    <dataValidation type="list" promptTitle="Mode" prompt="Select optimisation mode" sqref="B4" xr:uid="{00000000-0002-0000-0000-000003000000}">
      <formula1>"Evaluation,Max_Return_TE,Min_Variance_Return,Max_Return_Vol"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"/>
  <sheetViews>
    <sheetView workbookViewId="0">
      <selection activeCell="G23" sqref="G23"/>
    </sheetView>
  </sheetViews>
  <sheetFormatPr defaultRowHeight="15" x14ac:dyDescent="0.25"/>
  <cols>
    <col min="1" max="1" width="11.85546875" bestFit="1" customWidth="1"/>
    <col min="2" max="2" width="11.7109375" customWidth="1"/>
    <col min="3" max="3" width="11.42578125" customWidth="1"/>
  </cols>
  <sheetData>
    <row r="1" spans="1:3" x14ac:dyDescent="0.25">
      <c r="A1" s="38" t="s">
        <v>392</v>
      </c>
      <c r="B1" s="39"/>
      <c r="C1" s="39"/>
    </row>
    <row r="2" spans="1:3" x14ac:dyDescent="0.25">
      <c r="A2" s="2"/>
      <c r="B2" s="2" t="s">
        <v>393</v>
      </c>
      <c r="C2" s="2" t="s">
        <v>394</v>
      </c>
    </row>
    <row r="3" spans="1:3" x14ac:dyDescent="0.25">
      <c r="A3" s="2" t="s">
        <v>27</v>
      </c>
      <c r="B3" s="3">
        <v>0</v>
      </c>
      <c r="C3" s="3">
        <v>1</v>
      </c>
    </row>
    <row r="4" spans="1:3" x14ac:dyDescent="0.25">
      <c r="A4" s="2" t="s">
        <v>57</v>
      </c>
      <c r="B4" s="3">
        <v>0</v>
      </c>
      <c r="C4" s="3">
        <v>1</v>
      </c>
    </row>
    <row r="5" spans="1:3" x14ac:dyDescent="0.25">
      <c r="A5" s="2" t="s">
        <v>202</v>
      </c>
      <c r="B5" s="3">
        <v>0</v>
      </c>
      <c r="C5" s="3">
        <v>1</v>
      </c>
    </row>
    <row r="6" spans="1:3" x14ac:dyDescent="0.25">
      <c r="A6" s="2" t="s">
        <v>281</v>
      </c>
      <c r="B6" s="3">
        <v>0</v>
      </c>
      <c r="C6" s="3">
        <v>0.65</v>
      </c>
    </row>
    <row r="10" spans="1:3" x14ac:dyDescent="0.25">
      <c r="B10" s="1"/>
      <c r="C10" s="1"/>
    </row>
    <row r="11" spans="1:3" x14ac:dyDescent="0.25">
      <c r="B11" s="1"/>
      <c r="C11" s="1"/>
    </row>
    <row r="12" spans="1:3" x14ac:dyDescent="0.25">
      <c r="B12" s="1"/>
      <c r="C12" s="1"/>
    </row>
    <row r="13" spans="1:3" x14ac:dyDescent="0.25">
      <c r="B13" s="1"/>
      <c r="C13" s="1"/>
    </row>
    <row r="14" spans="1:3" x14ac:dyDescent="0.25">
      <c r="B14" s="1"/>
      <c r="C14" s="1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36"/>
  <sheetViews>
    <sheetView showGridLines="0" workbookViewId="0">
      <selection activeCell="C29" sqref="C29"/>
    </sheetView>
  </sheetViews>
  <sheetFormatPr defaultRowHeight="15" x14ac:dyDescent="0.25"/>
  <cols>
    <col min="1" max="1" width="9.28515625" customWidth="1"/>
    <col min="2" max="2" width="17.85546875" customWidth="1"/>
    <col min="3" max="3" width="28.140625" customWidth="1"/>
    <col min="4" max="4" width="7" customWidth="1"/>
    <col min="5" max="5" width="9.5703125" customWidth="1"/>
    <col min="6" max="6" width="10" customWidth="1"/>
    <col min="7" max="7" width="16" customWidth="1"/>
  </cols>
  <sheetData>
    <row r="2" spans="2:8" ht="18.75" customHeight="1" x14ac:dyDescent="0.3">
      <c r="B2" s="16" t="s">
        <v>395</v>
      </c>
    </row>
    <row r="4" spans="2:8" x14ac:dyDescent="0.25">
      <c r="B4" s="42" t="s">
        <v>396</v>
      </c>
      <c r="C4" s="43"/>
      <c r="D4" s="6"/>
      <c r="E4" s="6"/>
      <c r="F4" s="6"/>
      <c r="G4" s="6"/>
      <c r="H4" s="17"/>
    </row>
    <row r="5" spans="2:8" x14ac:dyDescent="0.25">
      <c r="B5" s="18"/>
      <c r="C5" t="s">
        <v>397</v>
      </c>
      <c r="D5" s="4" t="s">
        <v>398</v>
      </c>
      <c r="H5" s="19"/>
    </row>
    <row r="6" spans="2:8" x14ac:dyDescent="0.25">
      <c r="B6" s="18"/>
      <c r="C6" t="s">
        <v>399</v>
      </c>
      <c r="D6" s="40" t="s">
        <v>400</v>
      </c>
      <c r="E6" s="41"/>
      <c r="H6" s="19"/>
    </row>
    <row r="7" spans="2:8" x14ac:dyDescent="0.25">
      <c r="B7" s="18"/>
      <c r="C7" s="41" t="s">
        <v>401</v>
      </c>
      <c r="D7" s="41"/>
      <c r="E7" s="4" t="s">
        <v>400</v>
      </c>
      <c r="H7" s="19"/>
    </row>
    <row r="8" spans="2:8" x14ac:dyDescent="0.25">
      <c r="B8" s="25" t="s">
        <v>402</v>
      </c>
      <c r="C8" s="13"/>
      <c r="D8" s="13"/>
      <c r="E8" s="15"/>
      <c r="F8" s="13"/>
      <c r="G8" s="13"/>
      <c r="H8" s="20"/>
    </row>
    <row r="10" spans="2:8" x14ac:dyDescent="0.25">
      <c r="B10" s="42" t="s">
        <v>403</v>
      </c>
      <c r="C10" s="43"/>
      <c r="D10" s="6"/>
      <c r="E10" s="6"/>
      <c r="F10" s="6"/>
      <c r="G10" s="6"/>
      <c r="H10" s="17"/>
    </row>
    <row r="11" spans="2:8" x14ac:dyDescent="0.25">
      <c r="B11" s="21"/>
      <c r="C11" t="s">
        <v>397</v>
      </c>
      <c r="D11" s="4" t="s">
        <v>398</v>
      </c>
      <c r="H11" s="19"/>
    </row>
    <row r="12" spans="2:8" x14ac:dyDescent="0.25">
      <c r="B12" s="21"/>
      <c r="C12" s="41" t="s">
        <v>404</v>
      </c>
      <c r="D12" s="41"/>
      <c r="E12" s="41"/>
      <c r="F12" s="40" t="s">
        <v>400</v>
      </c>
      <c r="G12" s="41"/>
      <c r="H12" s="19"/>
    </row>
    <row r="13" spans="2:8" x14ac:dyDescent="0.25">
      <c r="B13" s="21"/>
      <c r="C13" t="s">
        <v>405</v>
      </c>
      <c r="D13" s="40" t="s">
        <v>406</v>
      </c>
      <c r="E13" s="41"/>
      <c r="F13" s="41"/>
      <c r="H13" s="19"/>
    </row>
    <row r="14" spans="2:8" x14ac:dyDescent="0.25">
      <c r="B14" s="21"/>
      <c r="C14" s="41" t="s">
        <v>407</v>
      </c>
      <c r="D14" s="41"/>
      <c r="E14" s="41"/>
      <c r="F14" s="22">
        <v>0</v>
      </c>
      <c r="H14" s="19"/>
    </row>
    <row r="15" spans="2:8" x14ac:dyDescent="0.25">
      <c r="B15" s="21"/>
      <c r="C15" s="41" t="s">
        <v>408</v>
      </c>
      <c r="D15" s="41"/>
      <c r="E15" s="41"/>
      <c r="F15" s="41"/>
      <c r="G15" s="4" t="s">
        <v>409</v>
      </c>
      <c r="H15" s="19"/>
    </row>
    <row r="16" spans="2:8" x14ac:dyDescent="0.25">
      <c r="B16" s="44" t="s">
        <v>410</v>
      </c>
      <c r="C16" s="41"/>
      <c r="D16" s="41"/>
      <c r="E16" s="41"/>
      <c r="F16" s="41"/>
      <c r="G16" s="41"/>
      <c r="H16" s="45"/>
    </row>
    <row r="17" spans="2:8" x14ac:dyDescent="0.25">
      <c r="B17" s="46"/>
      <c r="C17" s="41"/>
      <c r="D17" s="41"/>
      <c r="E17" s="41"/>
      <c r="F17" s="41"/>
      <c r="G17" s="41"/>
      <c r="H17" s="45"/>
    </row>
    <row r="18" spans="2:8" x14ac:dyDescent="0.25">
      <c r="B18" s="21"/>
      <c r="H18" s="19"/>
    </row>
    <row r="19" spans="2:8" x14ac:dyDescent="0.25">
      <c r="B19" s="47" t="s">
        <v>411</v>
      </c>
      <c r="C19" s="41"/>
      <c r="D19" s="41"/>
      <c r="E19" s="41"/>
      <c r="F19" s="41"/>
      <c r="G19" s="41"/>
      <c r="H19" s="45"/>
    </row>
    <row r="20" spans="2:8" x14ac:dyDescent="0.25">
      <c r="B20" s="48"/>
      <c r="C20" s="39"/>
      <c r="D20" s="39"/>
      <c r="E20" s="39"/>
      <c r="F20" s="39"/>
      <c r="G20" s="39"/>
      <c r="H20" s="49"/>
    </row>
    <row r="22" spans="2:8" x14ac:dyDescent="0.25">
      <c r="B22" s="26" t="s">
        <v>412</v>
      </c>
      <c r="C22" s="27"/>
      <c r="D22" s="27"/>
      <c r="E22" s="27"/>
      <c r="F22" s="27"/>
      <c r="G22" s="27"/>
      <c r="H22" s="27"/>
    </row>
    <row r="23" spans="2:8" x14ac:dyDescent="0.25">
      <c r="B23" s="26" t="s">
        <v>413</v>
      </c>
      <c r="C23" s="27"/>
      <c r="D23" s="27"/>
      <c r="E23" s="27"/>
      <c r="F23" s="27"/>
      <c r="G23" s="27"/>
      <c r="H23" s="27"/>
    </row>
    <row r="24" spans="2:8" x14ac:dyDescent="0.25">
      <c r="B24" s="26" t="s">
        <v>414</v>
      </c>
    </row>
    <row r="26" spans="2:8" x14ac:dyDescent="0.25">
      <c r="B26" s="26" t="s">
        <v>415</v>
      </c>
    </row>
    <row r="27" spans="2:8" x14ac:dyDescent="0.25">
      <c r="B27" t="s">
        <v>416</v>
      </c>
      <c r="C27" t="s">
        <v>417</v>
      </c>
    </row>
    <row r="28" spans="2:8" x14ac:dyDescent="0.25">
      <c r="B28" t="s">
        <v>418</v>
      </c>
      <c r="C28" t="s">
        <v>419</v>
      </c>
    </row>
    <row r="29" spans="2:8" x14ac:dyDescent="0.25">
      <c r="B29" t="s">
        <v>4</v>
      </c>
      <c r="C29" t="s">
        <v>420</v>
      </c>
    </row>
    <row r="30" spans="2:8" x14ac:dyDescent="0.25">
      <c r="B30" t="s">
        <v>421</v>
      </c>
      <c r="C30" t="s">
        <v>422</v>
      </c>
    </row>
    <row r="31" spans="2:8" x14ac:dyDescent="0.25">
      <c r="B31" t="s">
        <v>423</v>
      </c>
      <c r="C31" t="s">
        <v>424</v>
      </c>
    </row>
    <row r="32" spans="2:8" x14ac:dyDescent="0.25">
      <c r="B32" t="s">
        <v>425</v>
      </c>
      <c r="C32" t="s">
        <v>417</v>
      </c>
    </row>
    <row r="33" spans="2:3" x14ac:dyDescent="0.25">
      <c r="B33" t="s">
        <v>426</v>
      </c>
      <c r="C33" t="s">
        <v>419</v>
      </c>
    </row>
    <row r="34" spans="2:3" x14ac:dyDescent="0.25">
      <c r="B34" t="s">
        <v>427</v>
      </c>
      <c r="C34" t="s">
        <v>420</v>
      </c>
    </row>
    <row r="35" spans="2:3" x14ac:dyDescent="0.25">
      <c r="B35" t="s">
        <v>428</v>
      </c>
      <c r="C35" t="s">
        <v>422</v>
      </c>
    </row>
    <row r="36" spans="2:3" x14ac:dyDescent="0.25">
      <c r="B36" t="s">
        <v>429</v>
      </c>
      <c r="C36" t="s">
        <v>424</v>
      </c>
    </row>
  </sheetData>
  <mergeCells count="11">
    <mergeCell ref="C15:F15"/>
    <mergeCell ref="B16:H17"/>
    <mergeCell ref="C12:E12"/>
    <mergeCell ref="B4:C4"/>
    <mergeCell ref="B19:H20"/>
    <mergeCell ref="D6:E6"/>
    <mergeCell ref="C14:E14"/>
    <mergeCell ref="F12:G12"/>
    <mergeCell ref="C7:D7"/>
    <mergeCell ref="D13:F13"/>
    <mergeCell ref="B10:C10"/>
  </mergeCells>
  <conditionalFormatting sqref="B27:B3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SAA Input Template</vt:lpstr>
      <vt:lpstr>Asset Class Constraints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Sepp</dc:creator>
  <cp:lastModifiedBy>Artur Sepp</cp:lastModifiedBy>
  <dcterms:created xsi:type="dcterms:W3CDTF">2026-01-20T20:59:51Z</dcterms:created>
  <dcterms:modified xsi:type="dcterms:W3CDTF">2026-03-22T18:32:07Z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5198-e2de-4512-812f-4bfb287fe7db_Enabled">
    <vt:lpwstr>true</vt:lpwstr>
  </property>
  <property fmtid="{D5CDD505-2E9C-101B-9397-08002B2CF9AE}" pid="3" name="MSIP_Label_61d35198-e2de-4512-812f-4bfb287fe7db_SetDate">
    <vt:lpwstr>2026-01-20T20:59:58Z</vt:lpwstr>
  </property>
  <property fmtid="{D5CDD505-2E9C-101B-9397-08002B2CF9AE}" pid="4" name="MSIP_Label_61d35198-e2de-4512-812f-4bfb287fe7db_Method">
    <vt:lpwstr>Standard</vt:lpwstr>
  </property>
  <property fmtid="{D5CDD505-2E9C-101B-9397-08002B2CF9AE}" pid="5" name="MSIP_Label_61d35198-e2de-4512-812f-4bfb287fe7db_Name">
    <vt:lpwstr>General</vt:lpwstr>
  </property>
  <property fmtid="{D5CDD505-2E9C-101B-9397-08002B2CF9AE}" pid="6" name="MSIP_Label_61d35198-e2de-4512-812f-4bfb287fe7db_SiteId">
    <vt:lpwstr>8cbd52dc-3264-4ee0-8d0b-3560fe959c06</vt:lpwstr>
  </property>
  <property fmtid="{D5CDD505-2E9C-101B-9397-08002B2CF9AE}" pid="7" name="MSIP_Label_61d35198-e2de-4512-812f-4bfb287fe7db_ActionId">
    <vt:lpwstr>160f4617-0e84-4c1c-a9ca-a57892f9b2a7</vt:lpwstr>
  </property>
  <property fmtid="{D5CDD505-2E9C-101B-9397-08002B2CF9AE}" pid="8" name="MSIP_Label_61d35198-e2de-4512-812f-4bfb287fe7db_ContentBits">
    <vt:lpwstr>0</vt:lpwstr>
  </property>
  <property fmtid="{D5CDD505-2E9C-101B-9397-08002B2CF9AE}" pid="9" name="MSIP_Label_61d35198-e2de-4512-812f-4bfb287fe7db_Tag">
    <vt:lpwstr>10, 3, 0, 1</vt:lpwstr>
  </property>
</Properties>
</file>